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4\Water Management\"/>
    </mc:Choice>
  </mc:AlternateContent>
  <xr:revisionPtr revIDLastSave="0" documentId="8_{9392D7A6-DD7A-43D6-B324-53014C82CAA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'DC30'!$A$1:$L$69</definedName>
    <definedName name="_xlnm.Print_Area" localSheetId="14">'DC31'!$A$1:$L$69</definedName>
    <definedName name="_xlnm.Print_Area" localSheetId="19">'DC32'!$A$1:$L$69</definedName>
    <definedName name="_xlnm.Print_Area" localSheetId="0">'MP301'!$A$1:$L$69</definedName>
    <definedName name="_xlnm.Print_Area" localSheetId="1">'MP302'!$A$1:$L$69</definedName>
    <definedName name="_xlnm.Print_Area" localSheetId="2">'MP303'!$A$1:$L$69</definedName>
    <definedName name="_xlnm.Print_Area" localSheetId="3">'MP304'!$A$1:$L$69</definedName>
    <definedName name="_xlnm.Print_Area" localSheetId="4">'MP305'!$A$1:$L$69</definedName>
    <definedName name="_xlnm.Print_Area" localSheetId="5">'MP306'!$A$1:$L$69</definedName>
    <definedName name="_xlnm.Print_Area" localSheetId="6">'MP307'!$A$1:$L$69</definedName>
    <definedName name="_xlnm.Print_Area" localSheetId="8">'MP311'!$A$1:$L$69</definedName>
    <definedName name="_xlnm.Print_Area" localSheetId="9">'MP312'!$A$1:$L$69</definedName>
    <definedName name="_xlnm.Print_Area" localSheetId="10">'MP313'!$A$1:$L$69</definedName>
    <definedName name="_xlnm.Print_Area" localSheetId="11">'MP314'!$A$1:$L$69</definedName>
    <definedName name="_xlnm.Print_Area" localSheetId="12">'MP315'!$A$1:$L$69</definedName>
    <definedName name="_xlnm.Print_Area" localSheetId="13">'MP316'!$A$1:$L$69</definedName>
    <definedName name="_xlnm.Print_Area" localSheetId="15">'MP321'!$A$1:$L$69</definedName>
    <definedName name="_xlnm.Print_Area" localSheetId="16">'MP324'!$A$1:$L$69</definedName>
    <definedName name="_xlnm.Print_Area" localSheetId="17">'MP325'!$A$1:$L$69</definedName>
    <definedName name="_xlnm.Print_Area" localSheetId="18">'MP326'!$A$1:$L$69</definedName>
    <definedName name="_xlnm.Print_Area" localSheetId="20">Summary!$A$1:$L$69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9" i="2" l="1"/>
  <c r="F52" i="2" s="1"/>
  <c r="F54" i="2" s="1"/>
  <c r="F57" i="2" s="1"/>
  <c r="F60" i="2" s="1"/>
  <c r="L48" i="2"/>
  <c r="K48" i="2"/>
  <c r="J48" i="2"/>
  <c r="I48" i="2"/>
  <c r="H48" i="2"/>
  <c r="G48" i="2"/>
  <c r="F48" i="2"/>
  <c r="E48" i="2"/>
  <c r="E49" i="2" s="1"/>
  <c r="E52" i="2" s="1"/>
  <c r="E54" i="2" s="1"/>
  <c r="E57" i="2" s="1"/>
  <c r="E60" i="2" s="1"/>
  <c r="D48" i="2"/>
  <c r="C48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G33" i="2"/>
  <c r="F33" i="2"/>
  <c r="E33" i="2"/>
  <c r="D33" i="2"/>
  <c r="C33" i="2"/>
  <c r="L48" i="3"/>
  <c r="K48" i="3"/>
  <c r="J48" i="3"/>
  <c r="I48" i="3"/>
  <c r="H48" i="3"/>
  <c r="G48" i="3"/>
  <c r="F48" i="3"/>
  <c r="F49" i="3" s="1"/>
  <c r="F52" i="3" s="1"/>
  <c r="F54" i="3" s="1"/>
  <c r="F57" i="3" s="1"/>
  <c r="F60" i="3" s="1"/>
  <c r="E48" i="3"/>
  <c r="E49" i="3" s="1"/>
  <c r="E52" i="3" s="1"/>
  <c r="E54" i="3" s="1"/>
  <c r="E57" i="3" s="1"/>
  <c r="E60" i="3" s="1"/>
  <c r="D48" i="3"/>
  <c r="D49" i="3" s="1"/>
  <c r="D52" i="3" s="1"/>
  <c r="D54" i="3" s="1"/>
  <c r="D57" i="3" s="1"/>
  <c r="D60" i="3" s="1"/>
  <c r="C48" i="3"/>
  <c r="C49" i="3" s="1"/>
  <c r="C52" i="3" s="1"/>
  <c r="C54" i="3" s="1"/>
  <c r="C57" i="3" s="1"/>
  <c r="C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I33" i="3"/>
  <c r="H33" i="3"/>
  <c r="G33" i="3"/>
  <c r="F33" i="3"/>
  <c r="E33" i="3"/>
  <c r="D33" i="3"/>
  <c r="C33" i="3"/>
  <c r="F54" i="4"/>
  <c r="F57" i="4" s="1"/>
  <c r="F60" i="4" s="1"/>
  <c r="C49" i="4"/>
  <c r="C52" i="4" s="1"/>
  <c r="C54" i="4" s="1"/>
  <c r="C57" i="4" s="1"/>
  <c r="C60" i="4" s="1"/>
  <c r="L48" i="4"/>
  <c r="L49" i="4" s="1"/>
  <c r="L52" i="4" s="1"/>
  <c r="L54" i="4" s="1"/>
  <c r="L57" i="4" s="1"/>
  <c r="L60" i="4" s="1"/>
  <c r="K48" i="4"/>
  <c r="J48" i="4"/>
  <c r="J49" i="4" s="1"/>
  <c r="J52" i="4" s="1"/>
  <c r="J54" i="4" s="1"/>
  <c r="J57" i="4" s="1"/>
  <c r="J60" i="4" s="1"/>
  <c r="I48" i="4"/>
  <c r="I49" i="4" s="1"/>
  <c r="I52" i="4" s="1"/>
  <c r="I54" i="4" s="1"/>
  <c r="I57" i="4" s="1"/>
  <c r="I60" i="4" s="1"/>
  <c r="H48" i="4"/>
  <c r="G48" i="4"/>
  <c r="F48" i="4"/>
  <c r="E48" i="4"/>
  <c r="D48" i="4"/>
  <c r="C48" i="4"/>
  <c r="L33" i="4"/>
  <c r="K33" i="4"/>
  <c r="K49" i="4" s="1"/>
  <c r="K52" i="4" s="1"/>
  <c r="K54" i="4" s="1"/>
  <c r="K57" i="4" s="1"/>
  <c r="K60" i="4" s="1"/>
  <c r="J33" i="4"/>
  <c r="I33" i="4"/>
  <c r="H33" i="4"/>
  <c r="G33" i="4"/>
  <c r="F33" i="4"/>
  <c r="F49" i="4" s="1"/>
  <c r="F52" i="4" s="1"/>
  <c r="E33" i="4"/>
  <c r="D33" i="4"/>
  <c r="C33" i="4"/>
  <c r="I49" i="5"/>
  <c r="I52" i="5" s="1"/>
  <c r="I54" i="5" s="1"/>
  <c r="I57" i="5" s="1"/>
  <c r="I60" i="5" s="1"/>
  <c r="H49" i="5"/>
  <c r="H52" i="5" s="1"/>
  <c r="H54" i="5" s="1"/>
  <c r="H57" i="5" s="1"/>
  <c r="H60" i="5" s="1"/>
  <c r="G49" i="5"/>
  <c r="G52" i="5" s="1"/>
  <c r="G54" i="5" s="1"/>
  <c r="G57" i="5" s="1"/>
  <c r="G60" i="5" s="1"/>
  <c r="L48" i="5"/>
  <c r="K48" i="5"/>
  <c r="J48" i="5"/>
  <c r="J49" i="5" s="1"/>
  <c r="J52" i="5" s="1"/>
  <c r="J54" i="5" s="1"/>
  <c r="J57" i="5" s="1"/>
  <c r="J60" i="5" s="1"/>
  <c r="I48" i="5"/>
  <c r="H48" i="5"/>
  <c r="G48" i="5"/>
  <c r="F48" i="5"/>
  <c r="E48" i="5"/>
  <c r="D48" i="5"/>
  <c r="C48" i="5"/>
  <c r="L33" i="5"/>
  <c r="K33" i="5"/>
  <c r="J33" i="5"/>
  <c r="I33" i="5"/>
  <c r="H33" i="5"/>
  <c r="G33" i="5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D52" i="6"/>
  <c r="D54" i="6" s="1"/>
  <c r="D57" i="6" s="1"/>
  <c r="D60" i="6" s="1"/>
  <c r="L48" i="6"/>
  <c r="K48" i="6"/>
  <c r="J48" i="6"/>
  <c r="I48" i="6"/>
  <c r="H48" i="6"/>
  <c r="G48" i="6"/>
  <c r="F48" i="6"/>
  <c r="E48" i="6"/>
  <c r="D48" i="6"/>
  <c r="C48" i="6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H33" i="6"/>
  <c r="G33" i="6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D49" i="6" s="1"/>
  <c r="C33" i="6"/>
  <c r="C49" i="6" s="1"/>
  <c r="C52" i="6" s="1"/>
  <c r="C54" i="6" s="1"/>
  <c r="C57" i="6" s="1"/>
  <c r="C60" i="6" s="1"/>
  <c r="L48" i="7"/>
  <c r="K48" i="7"/>
  <c r="J48" i="7"/>
  <c r="I48" i="7"/>
  <c r="H48" i="7"/>
  <c r="G48" i="7"/>
  <c r="F48" i="7"/>
  <c r="F49" i="7" s="1"/>
  <c r="F52" i="7" s="1"/>
  <c r="F54" i="7" s="1"/>
  <c r="F57" i="7" s="1"/>
  <c r="F60" i="7" s="1"/>
  <c r="E48" i="7"/>
  <c r="E49" i="7" s="1"/>
  <c r="E52" i="7" s="1"/>
  <c r="E54" i="7" s="1"/>
  <c r="E57" i="7" s="1"/>
  <c r="E60" i="7" s="1"/>
  <c r="D48" i="7"/>
  <c r="D49" i="7" s="1"/>
  <c r="D52" i="7" s="1"/>
  <c r="D54" i="7" s="1"/>
  <c r="D57" i="7" s="1"/>
  <c r="D60" i="7" s="1"/>
  <c r="C48" i="7"/>
  <c r="C49" i="7" s="1"/>
  <c r="C52" i="7" s="1"/>
  <c r="C54" i="7" s="1"/>
  <c r="C57" i="7" s="1"/>
  <c r="C60" i="7" s="1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I33" i="7"/>
  <c r="H33" i="7"/>
  <c r="G33" i="7"/>
  <c r="F33" i="7"/>
  <c r="E33" i="7"/>
  <c r="D33" i="7"/>
  <c r="C33" i="7"/>
  <c r="L48" i="8"/>
  <c r="L49" i="8" s="1"/>
  <c r="L52" i="8" s="1"/>
  <c r="L54" i="8" s="1"/>
  <c r="L57" i="8" s="1"/>
  <c r="L60" i="8" s="1"/>
  <c r="K48" i="8"/>
  <c r="K49" i="8" s="1"/>
  <c r="K52" i="8" s="1"/>
  <c r="K54" i="8" s="1"/>
  <c r="K57" i="8" s="1"/>
  <c r="K60" i="8" s="1"/>
  <c r="J48" i="8"/>
  <c r="J49" i="8" s="1"/>
  <c r="J52" i="8" s="1"/>
  <c r="J54" i="8" s="1"/>
  <c r="J57" i="8" s="1"/>
  <c r="J60" i="8" s="1"/>
  <c r="I48" i="8"/>
  <c r="I49" i="8" s="1"/>
  <c r="I52" i="8" s="1"/>
  <c r="I54" i="8" s="1"/>
  <c r="I57" i="8" s="1"/>
  <c r="I60" i="8" s="1"/>
  <c r="H48" i="8"/>
  <c r="G48" i="8"/>
  <c r="F48" i="8"/>
  <c r="E48" i="8"/>
  <c r="D48" i="8"/>
  <c r="C48" i="8"/>
  <c r="L33" i="8"/>
  <c r="K33" i="8"/>
  <c r="J33" i="8"/>
  <c r="I33" i="8"/>
  <c r="H33" i="8"/>
  <c r="G33" i="8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C33" i="8"/>
  <c r="L54" i="9"/>
  <c r="L57" i="9" s="1"/>
  <c r="L60" i="9" s="1"/>
  <c r="K54" i="9"/>
  <c r="K57" i="9" s="1"/>
  <c r="K60" i="9" s="1"/>
  <c r="F52" i="9"/>
  <c r="F54" i="9" s="1"/>
  <c r="F57" i="9" s="1"/>
  <c r="F60" i="9" s="1"/>
  <c r="E52" i="9"/>
  <c r="E54" i="9" s="1"/>
  <c r="E57" i="9" s="1"/>
  <c r="E60" i="9" s="1"/>
  <c r="I49" i="9"/>
  <c r="I52" i="9" s="1"/>
  <c r="I54" i="9" s="1"/>
  <c r="I57" i="9" s="1"/>
  <c r="I60" i="9" s="1"/>
  <c r="H49" i="9"/>
  <c r="H52" i="9" s="1"/>
  <c r="H54" i="9" s="1"/>
  <c r="H57" i="9" s="1"/>
  <c r="H60" i="9" s="1"/>
  <c r="L48" i="9"/>
  <c r="K48" i="9"/>
  <c r="J48" i="9"/>
  <c r="I48" i="9"/>
  <c r="H48" i="9"/>
  <c r="G48" i="9"/>
  <c r="F48" i="9"/>
  <c r="E48" i="9"/>
  <c r="D48" i="9"/>
  <c r="C48" i="9"/>
  <c r="L33" i="9"/>
  <c r="L49" i="9" s="1"/>
  <c r="L52" i="9" s="1"/>
  <c r="K33" i="9"/>
  <c r="K49" i="9" s="1"/>
  <c r="K52" i="9" s="1"/>
  <c r="J33" i="9"/>
  <c r="I33" i="9"/>
  <c r="H33" i="9"/>
  <c r="G33" i="9"/>
  <c r="G49" i="9" s="1"/>
  <c r="G52" i="9" s="1"/>
  <c r="G54" i="9" s="1"/>
  <c r="G57" i="9" s="1"/>
  <c r="G60" i="9" s="1"/>
  <c r="F33" i="9"/>
  <c r="F49" i="9" s="1"/>
  <c r="E33" i="9"/>
  <c r="E49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L48" i="10"/>
  <c r="K48" i="10"/>
  <c r="J48" i="10"/>
  <c r="I48" i="10"/>
  <c r="H48" i="10"/>
  <c r="H49" i="10" s="1"/>
  <c r="H52" i="10" s="1"/>
  <c r="H54" i="10" s="1"/>
  <c r="H57" i="10" s="1"/>
  <c r="H60" i="10" s="1"/>
  <c r="G48" i="10"/>
  <c r="G49" i="10" s="1"/>
  <c r="G52" i="10" s="1"/>
  <c r="G54" i="10" s="1"/>
  <c r="G57" i="10" s="1"/>
  <c r="G60" i="10" s="1"/>
  <c r="F48" i="10"/>
  <c r="F49" i="10" s="1"/>
  <c r="F52" i="10" s="1"/>
  <c r="F54" i="10" s="1"/>
  <c r="F57" i="10" s="1"/>
  <c r="F60" i="10" s="1"/>
  <c r="E48" i="10"/>
  <c r="E49" i="10" s="1"/>
  <c r="E52" i="10" s="1"/>
  <c r="E54" i="10" s="1"/>
  <c r="E57" i="10" s="1"/>
  <c r="E60" i="10" s="1"/>
  <c r="D48" i="10"/>
  <c r="C48" i="10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G33" i="10"/>
  <c r="F33" i="10"/>
  <c r="E33" i="10"/>
  <c r="D33" i="10"/>
  <c r="C33" i="10"/>
  <c r="D49" i="11"/>
  <c r="D52" i="11" s="1"/>
  <c r="D54" i="11" s="1"/>
  <c r="D57" i="11" s="1"/>
  <c r="D60" i="11" s="1"/>
  <c r="C49" i="11"/>
  <c r="C52" i="11" s="1"/>
  <c r="C54" i="11" s="1"/>
  <c r="C57" i="11" s="1"/>
  <c r="C60" i="11" s="1"/>
  <c r="L48" i="11"/>
  <c r="L49" i="11" s="1"/>
  <c r="L52" i="11" s="1"/>
  <c r="L54" i="11" s="1"/>
  <c r="L57" i="11" s="1"/>
  <c r="L60" i="11" s="1"/>
  <c r="K48" i="11"/>
  <c r="K49" i="11" s="1"/>
  <c r="K52" i="11" s="1"/>
  <c r="K54" i="11" s="1"/>
  <c r="K57" i="11" s="1"/>
  <c r="K60" i="11" s="1"/>
  <c r="J48" i="11"/>
  <c r="I48" i="11"/>
  <c r="H48" i="11"/>
  <c r="G48" i="11"/>
  <c r="F48" i="11"/>
  <c r="E48" i="11"/>
  <c r="D48" i="11"/>
  <c r="C48" i="11"/>
  <c r="L33" i="11"/>
  <c r="K33" i="11"/>
  <c r="J33" i="11"/>
  <c r="I33" i="11"/>
  <c r="H33" i="11"/>
  <c r="G33" i="11"/>
  <c r="F33" i="11"/>
  <c r="E33" i="11"/>
  <c r="D33" i="11"/>
  <c r="C33" i="11"/>
  <c r="I49" i="12"/>
  <c r="I52" i="12" s="1"/>
  <c r="I54" i="12" s="1"/>
  <c r="I57" i="12" s="1"/>
  <c r="I60" i="12" s="1"/>
  <c r="L48" i="12"/>
  <c r="L49" i="12" s="1"/>
  <c r="L52" i="12" s="1"/>
  <c r="L54" i="12" s="1"/>
  <c r="L57" i="12" s="1"/>
  <c r="L60" i="12" s="1"/>
  <c r="K48" i="12"/>
  <c r="K49" i="12" s="1"/>
  <c r="K52" i="12" s="1"/>
  <c r="K54" i="12" s="1"/>
  <c r="K57" i="12" s="1"/>
  <c r="K60" i="12" s="1"/>
  <c r="J48" i="12"/>
  <c r="J49" i="12" s="1"/>
  <c r="J52" i="12" s="1"/>
  <c r="J54" i="12" s="1"/>
  <c r="J57" i="12" s="1"/>
  <c r="J60" i="12" s="1"/>
  <c r="I48" i="12"/>
  <c r="H48" i="12"/>
  <c r="G48" i="12"/>
  <c r="F48" i="12"/>
  <c r="E48" i="12"/>
  <c r="D48" i="12"/>
  <c r="C48" i="12"/>
  <c r="L33" i="12"/>
  <c r="K33" i="12"/>
  <c r="J33" i="12"/>
  <c r="I33" i="12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C33" i="12"/>
  <c r="L48" i="13"/>
  <c r="K48" i="13"/>
  <c r="J48" i="13"/>
  <c r="I48" i="13"/>
  <c r="H48" i="13"/>
  <c r="G48" i="13"/>
  <c r="F48" i="13"/>
  <c r="E48" i="13"/>
  <c r="D48" i="13"/>
  <c r="C48" i="13"/>
  <c r="L33" i="13"/>
  <c r="L49" i="13" s="1"/>
  <c r="L52" i="13" s="1"/>
  <c r="L54" i="13" s="1"/>
  <c r="L57" i="13" s="1"/>
  <c r="L60" i="13" s="1"/>
  <c r="K33" i="13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D33" i="13"/>
  <c r="C33" i="13"/>
  <c r="L48" i="14"/>
  <c r="K48" i="14"/>
  <c r="J48" i="14"/>
  <c r="I48" i="14"/>
  <c r="H48" i="14"/>
  <c r="H49" i="14" s="1"/>
  <c r="H52" i="14" s="1"/>
  <c r="H54" i="14" s="1"/>
  <c r="H57" i="14" s="1"/>
  <c r="H60" i="14" s="1"/>
  <c r="G48" i="14"/>
  <c r="G49" i="14" s="1"/>
  <c r="G52" i="14" s="1"/>
  <c r="G54" i="14" s="1"/>
  <c r="G57" i="14" s="1"/>
  <c r="G60" i="14" s="1"/>
  <c r="F48" i="14"/>
  <c r="F49" i="14" s="1"/>
  <c r="F52" i="14" s="1"/>
  <c r="F54" i="14" s="1"/>
  <c r="F57" i="14" s="1"/>
  <c r="F60" i="14" s="1"/>
  <c r="E48" i="14"/>
  <c r="E49" i="14" s="1"/>
  <c r="E52" i="14" s="1"/>
  <c r="E54" i="14" s="1"/>
  <c r="E57" i="14" s="1"/>
  <c r="E60" i="14" s="1"/>
  <c r="D48" i="14"/>
  <c r="C48" i="14"/>
  <c r="L33" i="14"/>
  <c r="L49" i="14" s="1"/>
  <c r="L52" i="14" s="1"/>
  <c r="L54" i="14" s="1"/>
  <c r="L57" i="14" s="1"/>
  <c r="L60" i="14" s="1"/>
  <c r="K33" i="14"/>
  <c r="J33" i="14"/>
  <c r="I33" i="14"/>
  <c r="H33" i="14"/>
  <c r="G33" i="14"/>
  <c r="F33" i="14"/>
  <c r="E33" i="14"/>
  <c r="D33" i="14"/>
  <c r="C33" i="14"/>
  <c r="L48" i="15"/>
  <c r="K48" i="15"/>
  <c r="J48" i="15"/>
  <c r="I48" i="15"/>
  <c r="H48" i="15"/>
  <c r="H49" i="15" s="1"/>
  <c r="H52" i="15" s="1"/>
  <c r="H54" i="15" s="1"/>
  <c r="H57" i="15" s="1"/>
  <c r="H60" i="15" s="1"/>
  <c r="G48" i="15"/>
  <c r="G49" i="15" s="1"/>
  <c r="G52" i="15" s="1"/>
  <c r="G54" i="15" s="1"/>
  <c r="G57" i="15" s="1"/>
  <c r="G60" i="15" s="1"/>
  <c r="F48" i="15"/>
  <c r="F49" i="15" s="1"/>
  <c r="F52" i="15" s="1"/>
  <c r="F54" i="15" s="1"/>
  <c r="F57" i="15" s="1"/>
  <c r="F60" i="15" s="1"/>
  <c r="E48" i="15"/>
  <c r="D48" i="15"/>
  <c r="C48" i="15"/>
  <c r="L33" i="15"/>
  <c r="K33" i="15"/>
  <c r="J33" i="15"/>
  <c r="I33" i="15"/>
  <c r="H33" i="15"/>
  <c r="G33" i="15"/>
  <c r="F33" i="15"/>
  <c r="E33" i="15"/>
  <c r="E49" i="15" s="1"/>
  <c r="E52" i="15" s="1"/>
  <c r="E54" i="15" s="1"/>
  <c r="E57" i="15" s="1"/>
  <c r="E60" i="15" s="1"/>
  <c r="D33" i="15"/>
  <c r="C33" i="15"/>
  <c r="C49" i="15" s="1"/>
  <c r="C52" i="15" s="1"/>
  <c r="C54" i="15" s="1"/>
  <c r="C57" i="15" s="1"/>
  <c r="C60" i="15" s="1"/>
  <c r="D49" i="16"/>
  <c r="D52" i="16" s="1"/>
  <c r="D54" i="16" s="1"/>
  <c r="D57" i="16" s="1"/>
  <c r="D60" i="16" s="1"/>
  <c r="C49" i="16"/>
  <c r="C52" i="16" s="1"/>
  <c r="C54" i="16" s="1"/>
  <c r="C57" i="16" s="1"/>
  <c r="C60" i="16" s="1"/>
  <c r="L48" i="16"/>
  <c r="L49" i="16" s="1"/>
  <c r="L52" i="16" s="1"/>
  <c r="L54" i="16" s="1"/>
  <c r="L57" i="16" s="1"/>
  <c r="L60" i="16" s="1"/>
  <c r="K48" i="16"/>
  <c r="K49" i="16" s="1"/>
  <c r="K52" i="16" s="1"/>
  <c r="K54" i="16" s="1"/>
  <c r="K57" i="16" s="1"/>
  <c r="K60" i="16" s="1"/>
  <c r="J48" i="16"/>
  <c r="I48" i="16"/>
  <c r="H48" i="16"/>
  <c r="G48" i="16"/>
  <c r="F48" i="16"/>
  <c r="E48" i="16"/>
  <c r="D48" i="16"/>
  <c r="C48" i="16"/>
  <c r="L33" i="16"/>
  <c r="K33" i="16"/>
  <c r="J33" i="16"/>
  <c r="I33" i="16"/>
  <c r="H33" i="16"/>
  <c r="G33" i="16"/>
  <c r="G49" i="16" s="1"/>
  <c r="G52" i="16" s="1"/>
  <c r="G54" i="16" s="1"/>
  <c r="G57" i="16" s="1"/>
  <c r="G60" i="16" s="1"/>
  <c r="F33" i="16"/>
  <c r="E33" i="16"/>
  <c r="D33" i="16"/>
  <c r="C33" i="16"/>
  <c r="L48" i="17"/>
  <c r="L49" i="17" s="1"/>
  <c r="L52" i="17" s="1"/>
  <c r="L54" i="17" s="1"/>
  <c r="L57" i="17" s="1"/>
  <c r="L60" i="17" s="1"/>
  <c r="K48" i="17"/>
  <c r="K49" i="17" s="1"/>
  <c r="K52" i="17" s="1"/>
  <c r="K54" i="17" s="1"/>
  <c r="K57" i="17" s="1"/>
  <c r="K60" i="17" s="1"/>
  <c r="J48" i="17"/>
  <c r="J49" i="17" s="1"/>
  <c r="J52" i="17" s="1"/>
  <c r="J54" i="17" s="1"/>
  <c r="J57" i="17" s="1"/>
  <c r="J60" i="17" s="1"/>
  <c r="I48" i="17"/>
  <c r="I49" i="17" s="1"/>
  <c r="I52" i="17" s="1"/>
  <c r="I54" i="17" s="1"/>
  <c r="I57" i="17" s="1"/>
  <c r="I60" i="17" s="1"/>
  <c r="H48" i="17"/>
  <c r="G48" i="17"/>
  <c r="F48" i="17"/>
  <c r="E48" i="17"/>
  <c r="D48" i="17"/>
  <c r="C48" i="17"/>
  <c r="L33" i="17"/>
  <c r="K33" i="17"/>
  <c r="J33" i="17"/>
  <c r="I33" i="17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C33" i="17"/>
  <c r="H49" i="18"/>
  <c r="H52" i="18" s="1"/>
  <c r="H54" i="18" s="1"/>
  <c r="H57" i="18" s="1"/>
  <c r="H60" i="18" s="1"/>
  <c r="G49" i="18"/>
  <c r="G52" i="18" s="1"/>
  <c r="G54" i="18" s="1"/>
  <c r="G57" i="18" s="1"/>
  <c r="G60" i="18" s="1"/>
  <c r="L48" i="18"/>
  <c r="K48" i="18"/>
  <c r="J48" i="18"/>
  <c r="J49" i="18" s="1"/>
  <c r="J52" i="18" s="1"/>
  <c r="J54" i="18" s="1"/>
  <c r="J57" i="18" s="1"/>
  <c r="J60" i="18" s="1"/>
  <c r="I48" i="18"/>
  <c r="H48" i="18"/>
  <c r="G48" i="18"/>
  <c r="F48" i="18"/>
  <c r="E48" i="18"/>
  <c r="D48" i="18"/>
  <c r="C48" i="18"/>
  <c r="L33" i="18"/>
  <c r="K33" i="18"/>
  <c r="J33" i="18"/>
  <c r="I33" i="18"/>
  <c r="H33" i="18"/>
  <c r="G33" i="18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I54" i="19"/>
  <c r="I57" i="19" s="1"/>
  <c r="I60" i="19" s="1"/>
  <c r="F49" i="19"/>
  <c r="F52" i="19" s="1"/>
  <c r="F54" i="19" s="1"/>
  <c r="F57" i="19" s="1"/>
  <c r="F60" i="19" s="1"/>
  <c r="E49" i="19"/>
  <c r="E52" i="19" s="1"/>
  <c r="E54" i="19" s="1"/>
  <c r="E57" i="19" s="1"/>
  <c r="E60" i="19" s="1"/>
  <c r="L48" i="19"/>
  <c r="K48" i="19"/>
  <c r="J48" i="19"/>
  <c r="I48" i="19"/>
  <c r="H48" i="19"/>
  <c r="G48" i="19"/>
  <c r="F48" i="19"/>
  <c r="E48" i="19"/>
  <c r="D48" i="19"/>
  <c r="C48" i="19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I49" i="19" s="1"/>
  <c r="I52" i="19" s="1"/>
  <c r="H33" i="19"/>
  <c r="G33" i="19"/>
  <c r="F33" i="19"/>
  <c r="E33" i="19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E57" i="20"/>
  <c r="E60" i="20" s="1"/>
  <c r="L48" i="20"/>
  <c r="K48" i="20"/>
  <c r="J48" i="20"/>
  <c r="I48" i="20"/>
  <c r="H48" i="20"/>
  <c r="G48" i="20"/>
  <c r="F48" i="20"/>
  <c r="E48" i="20"/>
  <c r="E49" i="20" s="1"/>
  <c r="E52" i="20" s="1"/>
  <c r="E54" i="20" s="1"/>
  <c r="D48" i="20"/>
  <c r="D49" i="20" s="1"/>
  <c r="D52" i="20" s="1"/>
  <c r="D54" i="20" s="1"/>
  <c r="D57" i="20" s="1"/>
  <c r="D60" i="20" s="1"/>
  <c r="C48" i="20"/>
  <c r="C49" i="20" s="1"/>
  <c r="C52" i="20" s="1"/>
  <c r="C54" i="20" s="1"/>
  <c r="C57" i="20" s="1"/>
  <c r="C60" i="20" s="1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E33" i="20"/>
  <c r="D33" i="20"/>
  <c r="C33" i="20"/>
  <c r="L48" i="21"/>
  <c r="K48" i="21"/>
  <c r="J48" i="21"/>
  <c r="I48" i="21"/>
  <c r="H48" i="21"/>
  <c r="G48" i="21"/>
  <c r="F48" i="21"/>
  <c r="E48" i="21"/>
  <c r="D48" i="21"/>
  <c r="D49" i="21" s="1"/>
  <c r="D52" i="21" s="1"/>
  <c r="D54" i="21" s="1"/>
  <c r="D57" i="21" s="1"/>
  <c r="D60" i="21" s="1"/>
  <c r="C48" i="21"/>
  <c r="C49" i="21" s="1"/>
  <c r="C52" i="21" s="1"/>
  <c r="C54" i="21" s="1"/>
  <c r="C57" i="21" s="1"/>
  <c r="C60" i="21" s="1"/>
  <c r="L33" i="21"/>
  <c r="K33" i="2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F33" i="21"/>
  <c r="E33" i="21"/>
  <c r="D33" i="21"/>
  <c r="C33" i="21"/>
  <c r="L48" i="1"/>
  <c r="K48" i="1"/>
  <c r="J48" i="1"/>
  <c r="J49" i="1" s="1"/>
  <c r="J52" i="1" s="1"/>
  <c r="J54" i="1" s="1"/>
  <c r="J57" i="1" s="1"/>
  <c r="J60" i="1" s="1"/>
  <c r="I48" i="1"/>
  <c r="I49" i="1" s="1"/>
  <c r="I52" i="1" s="1"/>
  <c r="I54" i="1" s="1"/>
  <c r="I57" i="1" s="1"/>
  <c r="I60" i="1" s="1"/>
  <c r="H48" i="1"/>
  <c r="H49" i="1" s="1"/>
  <c r="H52" i="1" s="1"/>
  <c r="H54" i="1" s="1"/>
  <c r="H57" i="1" s="1"/>
  <c r="H60" i="1" s="1"/>
  <c r="G48" i="1"/>
  <c r="G49" i="1" s="1"/>
  <c r="G52" i="1" s="1"/>
  <c r="G54" i="1" s="1"/>
  <c r="G57" i="1" s="1"/>
  <c r="G60" i="1" s="1"/>
  <c r="F48" i="1"/>
  <c r="E48" i="1"/>
  <c r="D48" i="1"/>
  <c r="C48" i="1"/>
  <c r="L33" i="1"/>
  <c r="L49" i="1" s="1"/>
  <c r="L52" i="1" s="1"/>
  <c r="L54" i="1" s="1"/>
  <c r="L57" i="1" s="1"/>
  <c r="L60" i="1" s="1"/>
  <c r="K33" i="1"/>
  <c r="J33" i="1"/>
  <c r="I33" i="1"/>
  <c r="H33" i="1"/>
  <c r="G33" i="1"/>
  <c r="F33" i="1"/>
  <c r="E33" i="1"/>
  <c r="D33" i="1"/>
  <c r="C33" i="1"/>
  <c r="K49" i="18" l="1"/>
  <c r="K52" i="18" s="1"/>
  <c r="K54" i="18" s="1"/>
  <c r="K57" i="18" s="1"/>
  <c r="K60" i="18" s="1"/>
  <c r="I49" i="16"/>
  <c r="I52" i="16" s="1"/>
  <c r="I54" i="16" s="1"/>
  <c r="I57" i="16" s="1"/>
  <c r="I60" i="16" s="1"/>
  <c r="H49" i="11"/>
  <c r="H52" i="11" s="1"/>
  <c r="H54" i="11" s="1"/>
  <c r="H57" i="11" s="1"/>
  <c r="H60" i="11" s="1"/>
  <c r="D49" i="1"/>
  <c r="D52" i="1" s="1"/>
  <c r="D54" i="1" s="1"/>
  <c r="D57" i="1" s="1"/>
  <c r="D60" i="1" s="1"/>
  <c r="D49" i="14"/>
  <c r="D52" i="14" s="1"/>
  <c r="D54" i="14" s="1"/>
  <c r="D57" i="14" s="1"/>
  <c r="D60" i="14" s="1"/>
  <c r="G49" i="6"/>
  <c r="G52" i="6" s="1"/>
  <c r="G54" i="6" s="1"/>
  <c r="G57" i="6" s="1"/>
  <c r="G60" i="6" s="1"/>
  <c r="E49" i="1"/>
  <c r="E52" i="1" s="1"/>
  <c r="E54" i="1" s="1"/>
  <c r="E57" i="1" s="1"/>
  <c r="E60" i="1" s="1"/>
  <c r="G49" i="19"/>
  <c r="G52" i="19" s="1"/>
  <c r="G54" i="19" s="1"/>
  <c r="G57" i="19" s="1"/>
  <c r="G60" i="19" s="1"/>
  <c r="D49" i="12"/>
  <c r="D52" i="12" s="1"/>
  <c r="D54" i="12" s="1"/>
  <c r="D57" i="12" s="1"/>
  <c r="D60" i="12" s="1"/>
  <c r="D49" i="17"/>
  <c r="D52" i="17" s="1"/>
  <c r="D54" i="17" s="1"/>
  <c r="D57" i="17" s="1"/>
  <c r="D60" i="17" s="1"/>
  <c r="E49" i="21"/>
  <c r="E52" i="21" s="1"/>
  <c r="E54" i="21" s="1"/>
  <c r="E57" i="21" s="1"/>
  <c r="E60" i="21" s="1"/>
  <c r="E49" i="16"/>
  <c r="E52" i="16" s="1"/>
  <c r="E54" i="16" s="1"/>
  <c r="E57" i="16" s="1"/>
  <c r="E60" i="16" s="1"/>
  <c r="K49" i="15"/>
  <c r="K52" i="15" s="1"/>
  <c r="K54" i="15" s="1"/>
  <c r="K57" i="15" s="1"/>
  <c r="K60" i="15" s="1"/>
  <c r="I49" i="14"/>
  <c r="I52" i="14" s="1"/>
  <c r="I54" i="14" s="1"/>
  <c r="I57" i="14" s="1"/>
  <c r="I60" i="14" s="1"/>
  <c r="D49" i="8"/>
  <c r="D52" i="8" s="1"/>
  <c r="D54" i="8" s="1"/>
  <c r="D57" i="8" s="1"/>
  <c r="D60" i="8" s="1"/>
  <c r="H49" i="7"/>
  <c r="H52" i="7" s="1"/>
  <c r="H54" i="7" s="1"/>
  <c r="H57" i="7" s="1"/>
  <c r="H60" i="7" s="1"/>
  <c r="D49" i="4"/>
  <c r="D52" i="4" s="1"/>
  <c r="D54" i="4" s="1"/>
  <c r="D57" i="4" s="1"/>
  <c r="D60" i="4" s="1"/>
  <c r="H49" i="3"/>
  <c r="H52" i="3" s="1"/>
  <c r="H54" i="3" s="1"/>
  <c r="H57" i="3" s="1"/>
  <c r="H60" i="3" s="1"/>
  <c r="D49" i="2"/>
  <c r="D52" i="2" s="1"/>
  <c r="D54" i="2" s="1"/>
  <c r="D57" i="2" s="1"/>
  <c r="D60" i="2" s="1"/>
  <c r="G49" i="2"/>
  <c r="G52" i="2" s="1"/>
  <c r="G54" i="2" s="1"/>
  <c r="G57" i="2" s="1"/>
  <c r="G60" i="2" s="1"/>
  <c r="G49" i="11"/>
  <c r="G52" i="11" s="1"/>
  <c r="G54" i="11" s="1"/>
  <c r="G57" i="11" s="1"/>
  <c r="G60" i="11" s="1"/>
  <c r="G49" i="8"/>
  <c r="G52" i="8" s="1"/>
  <c r="G54" i="8" s="1"/>
  <c r="G57" i="8" s="1"/>
  <c r="G60" i="8" s="1"/>
  <c r="C49" i="14"/>
  <c r="C52" i="14" s="1"/>
  <c r="C54" i="14" s="1"/>
  <c r="C57" i="14" s="1"/>
  <c r="C60" i="14" s="1"/>
  <c r="H49" i="8"/>
  <c r="H52" i="8" s="1"/>
  <c r="H54" i="8" s="1"/>
  <c r="H57" i="8" s="1"/>
  <c r="H60" i="8" s="1"/>
  <c r="H49" i="4"/>
  <c r="H52" i="4" s="1"/>
  <c r="H54" i="4" s="1"/>
  <c r="H57" i="4" s="1"/>
  <c r="H60" i="4" s="1"/>
  <c r="I49" i="11"/>
  <c r="I52" i="11" s="1"/>
  <c r="I54" i="11" s="1"/>
  <c r="I57" i="11" s="1"/>
  <c r="I60" i="11" s="1"/>
  <c r="L49" i="5"/>
  <c r="L52" i="5" s="1"/>
  <c r="L54" i="5" s="1"/>
  <c r="L57" i="5" s="1"/>
  <c r="L60" i="5" s="1"/>
  <c r="J49" i="11"/>
  <c r="J52" i="11" s="1"/>
  <c r="J54" i="11" s="1"/>
  <c r="J57" i="11" s="1"/>
  <c r="J60" i="11" s="1"/>
  <c r="H49" i="6"/>
  <c r="H52" i="6" s="1"/>
  <c r="H54" i="6" s="1"/>
  <c r="H57" i="6" s="1"/>
  <c r="H60" i="6" s="1"/>
  <c r="C49" i="10"/>
  <c r="C52" i="10" s="1"/>
  <c r="C54" i="10" s="1"/>
  <c r="C57" i="10" s="1"/>
  <c r="C60" i="10" s="1"/>
  <c r="H49" i="19"/>
  <c r="H52" i="19" s="1"/>
  <c r="H54" i="19" s="1"/>
  <c r="H57" i="19" s="1"/>
  <c r="H60" i="19" s="1"/>
  <c r="C49" i="8"/>
  <c r="C52" i="8" s="1"/>
  <c r="C54" i="8" s="1"/>
  <c r="C57" i="8" s="1"/>
  <c r="C60" i="8" s="1"/>
  <c r="C49" i="2"/>
  <c r="C52" i="2" s="1"/>
  <c r="C54" i="2" s="1"/>
  <c r="C57" i="2" s="1"/>
  <c r="C60" i="2" s="1"/>
  <c r="F49" i="21"/>
  <c r="F52" i="21" s="1"/>
  <c r="F54" i="21" s="1"/>
  <c r="F57" i="21" s="1"/>
  <c r="F60" i="21" s="1"/>
  <c r="F49" i="16"/>
  <c r="F52" i="16" s="1"/>
  <c r="F54" i="16" s="1"/>
  <c r="F57" i="16" s="1"/>
  <c r="F60" i="16" s="1"/>
  <c r="L49" i="15"/>
  <c r="L52" i="15" s="1"/>
  <c r="L54" i="15" s="1"/>
  <c r="L57" i="15" s="1"/>
  <c r="L60" i="15" s="1"/>
  <c r="J49" i="14"/>
  <c r="J52" i="14" s="1"/>
  <c r="J54" i="14" s="1"/>
  <c r="J57" i="14" s="1"/>
  <c r="J60" i="14" s="1"/>
  <c r="D49" i="13"/>
  <c r="D52" i="13" s="1"/>
  <c r="D54" i="13" s="1"/>
  <c r="D57" i="13" s="1"/>
  <c r="D60" i="13" s="1"/>
  <c r="E49" i="11"/>
  <c r="E52" i="11" s="1"/>
  <c r="E54" i="11" s="1"/>
  <c r="E57" i="11" s="1"/>
  <c r="E60" i="11" s="1"/>
  <c r="I49" i="7"/>
  <c r="I52" i="7" s="1"/>
  <c r="I54" i="7" s="1"/>
  <c r="I57" i="7" s="1"/>
  <c r="I60" i="7" s="1"/>
  <c r="I49" i="3"/>
  <c r="I52" i="3" s="1"/>
  <c r="I54" i="3" s="1"/>
  <c r="I57" i="3" s="1"/>
  <c r="I60" i="3" s="1"/>
  <c r="F49" i="20"/>
  <c r="F52" i="20" s="1"/>
  <c r="F54" i="20" s="1"/>
  <c r="F57" i="20" s="1"/>
  <c r="F60" i="20" s="1"/>
  <c r="H49" i="2"/>
  <c r="H52" i="2" s="1"/>
  <c r="H54" i="2" s="1"/>
  <c r="H57" i="2" s="1"/>
  <c r="H60" i="2" s="1"/>
  <c r="H49" i="16"/>
  <c r="H52" i="16" s="1"/>
  <c r="H54" i="16" s="1"/>
  <c r="H57" i="16" s="1"/>
  <c r="H60" i="16" s="1"/>
  <c r="D49" i="15"/>
  <c r="D52" i="15" s="1"/>
  <c r="D54" i="15" s="1"/>
  <c r="D57" i="15" s="1"/>
  <c r="D60" i="15" s="1"/>
  <c r="G49" i="4"/>
  <c r="G52" i="4" s="1"/>
  <c r="G54" i="4" s="1"/>
  <c r="G57" i="4" s="1"/>
  <c r="G60" i="4" s="1"/>
  <c r="C49" i="1"/>
  <c r="C52" i="1" s="1"/>
  <c r="C54" i="1" s="1"/>
  <c r="C57" i="1" s="1"/>
  <c r="C60" i="1" s="1"/>
  <c r="K49" i="21"/>
  <c r="K52" i="21" s="1"/>
  <c r="K54" i="21" s="1"/>
  <c r="K57" i="21" s="1"/>
  <c r="K60" i="21" s="1"/>
  <c r="L49" i="21"/>
  <c r="L52" i="21" s="1"/>
  <c r="L54" i="21" s="1"/>
  <c r="L57" i="21" s="1"/>
  <c r="L60" i="21" s="1"/>
  <c r="L49" i="18"/>
  <c r="L52" i="18" s="1"/>
  <c r="L54" i="18" s="1"/>
  <c r="L57" i="18" s="1"/>
  <c r="L60" i="18" s="1"/>
  <c r="J49" i="16"/>
  <c r="J52" i="16" s="1"/>
  <c r="J54" i="16" s="1"/>
  <c r="J57" i="16" s="1"/>
  <c r="J60" i="16" s="1"/>
  <c r="C49" i="12"/>
  <c r="C52" i="12" s="1"/>
  <c r="C54" i="12" s="1"/>
  <c r="C57" i="12" s="1"/>
  <c r="C60" i="12" s="1"/>
  <c r="F49" i="1"/>
  <c r="F52" i="1" s="1"/>
  <c r="F54" i="1" s="1"/>
  <c r="F57" i="1" s="1"/>
  <c r="F60" i="1" s="1"/>
  <c r="C49" i="17"/>
  <c r="C52" i="17" s="1"/>
  <c r="C54" i="17" s="1"/>
  <c r="C57" i="17" s="1"/>
  <c r="C60" i="17" s="1"/>
  <c r="I49" i="15"/>
  <c r="I52" i="15" s="1"/>
  <c r="I54" i="15" s="1"/>
  <c r="I57" i="15" s="1"/>
  <c r="I60" i="15" s="1"/>
  <c r="D49" i="10"/>
  <c r="D52" i="10" s="1"/>
  <c r="D54" i="10" s="1"/>
  <c r="D57" i="10" s="1"/>
  <c r="D60" i="10" s="1"/>
  <c r="J49" i="15"/>
  <c r="J52" i="15" s="1"/>
  <c r="J54" i="15" s="1"/>
  <c r="J57" i="15" s="1"/>
  <c r="J60" i="15" s="1"/>
  <c r="J49" i="9"/>
  <c r="J52" i="9" s="1"/>
  <c r="J54" i="9" s="1"/>
  <c r="J57" i="9" s="1"/>
  <c r="J60" i="9" s="1"/>
  <c r="G49" i="7"/>
  <c r="G52" i="7" s="1"/>
  <c r="G54" i="7" s="1"/>
  <c r="G57" i="7" s="1"/>
  <c r="G60" i="7" s="1"/>
  <c r="K49" i="1"/>
  <c r="K52" i="1" s="1"/>
  <c r="K54" i="1" s="1"/>
  <c r="K57" i="1" s="1"/>
  <c r="K60" i="1" s="1"/>
  <c r="G49" i="21"/>
  <c r="G52" i="21" s="1"/>
  <c r="G54" i="21" s="1"/>
  <c r="G57" i="21" s="1"/>
  <c r="G60" i="21" s="1"/>
  <c r="I49" i="18"/>
  <c r="I52" i="18" s="1"/>
  <c r="I54" i="18" s="1"/>
  <c r="I57" i="18" s="1"/>
  <c r="I60" i="18" s="1"/>
  <c r="K49" i="14"/>
  <c r="K52" i="14" s="1"/>
  <c r="K54" i="14" s="1"/>
  <c r="K57" i="14" s="1"/>
  <c r="K60" i="14" s="1"/>
  <c r="E49" i="13"/>
  <c r="E52" i="13" s="1"/>
  <c r="E54" i="13" s="1"/>
  <c r="E57" i="13" s="1"/>
  <c r="E60" i="13" s="1"/>
  <c r="F49" i="11"/>
  <c r="F52" i="11" s="1"/>
  <c r="F54" i="11" s="1"/>
  <c r="F57" i="11" s="1"/>
  <c r="F60" i="11" s="1"/>
  <c r="J49" i="7"/>
  <c r="J52" i="7" s="1"/>
  <c r="J54" i="7" s="1"/>
  <c r="J57" i="7" s="1"/>
  <c r="J60" i="7" s="1"/>
  <c r="J49" i="3"/>
  <c r="J52" i="3" s="1"/>
  <c r="J54" i="3" s="1"/>
  <c r="J57" i="3" s="1"/>
  <c r="J60" i="3" s="1"/>
  <c r="C49" i="13"/>
  <c r="C52" i="13" s="1"/>
  <c r="C54" i="13" s="1"/>
  <c r="C57" i="13" s="1"/>
  <c r="C60" i="13" s="1"/>
  <c r="K49" i="13"/>
  <c r="K52" i="13" s="1"/>
  <c r="K54" i="13" s="1"/>
  <c r="K57" i="13" s="1"/>
  <c r="K60" i="13" s="1"/>
  <c r="I49" i="6"/>
  <c r="I52" i="6" s="1"/>
  <c r="I54" i="6" s="1"/>
  <c r="I57" i="6" s="1"/>
  <c r="I60" i="6" s="1"/>
  <c r="C49" i="5"/>
  <c r="C52" i="5" s="1"/>
  <c r="C54" i="5" s="1"/>
  <c r="C57" i="5" s="1"/>
  <c r="C60" i="5" s="1"/>
  <c r="K49" i="5"/>
  <c r="K52" i="5" s="1"/>
  <c r="K54" i="5" s="1"/>
  <c r="K57" i="5" s="1"/>
  <c r="K60" i="5" s="1"/>
  <c r="E49" i="4"/>
  <c r="E52" i="4" s="1"/>
  <c r="E54" i="4" s="1"/>
  <c r="E57" i="4" s="1"/>
  <c r="E60" i="4" s="1"/>
  <c r="G49" i="3"/>
  <c r="G52" i="3" s="1"/>
  <c r="G54" i="3" s="1"/>
  <c r="G57" i="3" s="1"/>
  <c r="G60" i="3" s="1"/>
</calcChain>
</file>

<file path=xl/sharedStrings.xml><?xml version="1.0" encoding="utf-8"?>
<sst xmlns="http://schemas.openxmlformats.org/spreadsheetml/2006/main" count="3003" uniqueCount="107">
  <si>
    <t>Mpumalanga: Albert Luthuli (MP301) - Table A4 Budgeted Financial Performance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</si>
  <si>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</si>
  <si>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</si>
  <si>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</si>
  <si>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</si>
  <si>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</si>
  <si>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</si>
  <si>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</si>
  <si>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</si>
  <si>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</si>
  <si>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</si>
  <si>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</si>
  <si>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</si>
  <si>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</si>
  <si>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</si>
  <si>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</si>
  <si>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</si>
  <si>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</si>
  <si>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</si>
  <si>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</si>
  <si>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</si>
  <si>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</si>
  <si>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</si>
  <si>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</si>
  <si>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</si>
  <si>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</si>
  <si>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</si>
  <si>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</si>
  <si>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</si>
  <si>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</si>
  <si>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</si>
  <si>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</si>
  <si>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</si>
  <si>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</si>
  <si>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</si>
  <si>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</si>
  <si>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</si>
  <si>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</si>
  <si>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</si>
  <si>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</si>
  <si>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</si>
  <si>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</si>
  <si>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</si>
  <si>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</si>
  <si>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</si>
  <si>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</si>
  <si>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</si>
  <si>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</si>
  <si>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</si>
  <si>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</si>
  <si>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</si>
  <si>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</si>
  <si>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</si>
  <si>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</si>
  <si>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</si>
  <si>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</si>
  <si>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</si>
  <si>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</si>
  <si>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</si>
  <si>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</si>
  <si>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</si>
  <si>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</si>
  <si>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</si>
  <si>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</si>
  <si>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</si>
  <si>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</si>
  <si>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</si>
  <si>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</si>
  <si>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</si>
  <si>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</si>
  <si>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</si>
  <si>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</si>
  <si>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</si>
  <si>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</si>
  <si>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</si>
  <si>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</si>
  <si>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</si>
  <si>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</si>
  <si>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Mpumalanga: Msukaligwa (MP302) - Table A4 Budgeted Financial Performance ( Water management                                   ) for 4th Quarter ended 30 June 2025 (Figures Finalised as at 2025/10/28)</t>
  </si>
  <si>
    <t>Mpumalanga: Mkhondo (MP303) - Table A4 Budgeted Financial Performance ( Water management                                   ) for 4th Quarter ended 30 June 2025 (Figures Finalised as at 2025/10/28)</t>
  </si>
  <si>
    <t>Mpumalanga: Pixley Ka Seme (MP) (MP304) - Table A4 Budgeted Financial Performance ( Water management                                   ) for 4th Quarter ended 30 June 2025 (Figures Finalised as at 2025/10/28)</t>
  </si>
  <si>
    <t>Mpumalanga: Lekwa (MP305) - Table A4 Budgeted Financial Performance ( Water management                                   ) for 4th Quarter ended 30 June 2025 (Figures Finalised as at 2025/10/28)</t>
  </si>
  <si>
    <t>Mpumalanga: Dipaleseng (MP306) - Table A4 Budgeted Financial Performance ( Water management                                   ) for 4th Quarter ended 30 June 2025 (Figures Finalised as at 2025/10/28)</t>
  </si>
  <si>
    <t>Mpumalanga: Govan Mbeki (MP307) - Table A4 Budgeted Financial Performance ( Water management                                   ) for 4th Quarter ended 30 June 2025 (Figures Finalised as at 2025/10/28)</t>
  </si>
  <si>
    <t>Mpumalanga: Gert Sibande (DC30) - Table A4 Budgeted Financial Performance ( Water management                                   ) for 4th Quarter ended 30 June 2025 (Figures Finalised as at 2025/10/28)</t>
  </si>
  <si>
    <t>Mpumalanga: Victor Khanye (MP311) - Table A4 Budgeted Financial Performance ( Water management                                   ) for 4th Quarter ended 30 June 2025 (Figures Finalised as at 2025/10/28)</t>
  </si>
  <si>
    <t>Mpumalanga: Emalahleni (MP) (MP312) - Table A4 Budgeted Financial Performance ( Water management                                   ) for 4th Quarter ended 30 June 2025 (Figures Finalised as at 2025/10/28)</t>
  </si>
  <si>
    <t>Mpumalanga: Steve Tshwete (MP313) - Table A4 Budgeted Financial Performance ( Water management                                   ) for 4th Quarter ended 30 June 2025 (Figures Finalised as at 2025/10/28)</t>
  </si>
  <si>
    <t>Mpumalanga: Emakhazeni (MP314) - Table A4 Budgeted Financial Performance ( Water management                                   ) for 4th Quarter ended 30 June 2025 (Figures Finalised as at 2025/10/28)</t>
  </si>
  <si>
    <t>Mpumalanga: Thembisile Hani (MP315) - Table A4 Budgeted Financial Performance ( Water management                                   ) for 4th Quarter ended 30 June 2025 (Figures Finalised as at 2025/10/28)</t>
  </si>
  <si>
    <t>Mpumalanga: Dr J.S. Moroka (MP316) - Table A4 Budgeted Financial Performance ( Water management                                   ) for 4th Quarter ended 30 June 2025 (Figures Finalised as at 2025/10/28)</t>
  </si>
  <si>
    <t>Mpumalanga: Nkangala (DC31) - Table A4 Budgeted Financial Performance ( Water management                                   ) for 4th Quarter ended 30 June 2025 (Figures Finalised as at 2025/10/28)</t>
  </si>
  <si>
    <t>Mpumalanga: Thaba Chweu (MP321) - Table A4 Budgeted Financial Performance ( Water management                                   ) for 4th Quarter ended 30 June 2025 (Figures Finalised as at 2025/10/28)</t>
  </si>
  <si>
    <t>Mpumalanga: Nkomazi (MP324) - Table A4 Budgeted Financial Performance ( Water management                                   ) for 4th Quarter ended 30 June 2025 (Figures Finalised as at 2025/10/28)</t>
  </si>
  <si>
    <t>Mpumalanga: Bushbuckridge (MP325) - Table A4 Budgeted Financial Performance ( Water management                                   ) for 4th Quarter ended 30 June 2025 (Figures Finalised as at 2025/10/28)</t>
  </si>
  <si>
    <t>Mpumalanga: City of Mbombela (MP326) - Table A4 Budgeted Financial Performance ( Water management                                   ) for 4th Quarter ended 30 June 2025 (Figures Finalised as at 2025/10/28)</t>
  </si>
  <si>
    <t>Mpumalanga: Ehlanzeni (DC32) - Table A4 Budgeted Financial Performance ( Water management                                   ) for 4th Quarter ended 30 June 2025 (Figures Finalised as at 2025/10/28)</t>
  </si>
  <si>
    <t>Summary - Table A4 Budgeted Financial Performance ( Water management                                   ) for 4th Quarter ended 30 June 2025 (Figures Finalised as at 2025/10/28)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</si>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</sst>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9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10627209</v>
      </c>
      <c r="D7" s="29">
        <v>-1378978</v>
      </c>
      <c r="E7" s="30">
        <v>17335372</v>
      </c>
      <c r="F7" s="31">
        <v>16789986</v>
      </c>
      <c r="G7" s="29">
        <v>16789986</v>
      </c>
      <c r="H7" s="32">
        <v>16789986</v>
      </c>
      <c r="I7" s="30">
        <v>15311927</v>
      </c>
      <c r="J7" s="33">
        <v>17869092</v>
      </c>
      <c r="K7" s="29">
        <v>18691070</v>
      </c>
      <c r="L7" s="32">
        <v>19513477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5237350</v>
      </c>
      <c r="H13" s="32">
        <v>5237350</v>
      </c>
      <c r="I13" s="30">
        <v>5336319</v>
      </c>
      <c r="J13" s="33">
        <v>4163207</v>
      </c>
      <c r="K13" s="29">
        <v>4354712</v>
      </c>
      <c r="L13" s="32">
        <v>4546321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98846</v>
      </c>
      <c r="D20" s="34">
        <v>-82238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10726055</v>
      </c>
      <c r="D33" s="52">
        <f t="shared" ref="D33:L33" si="0">SUM(D6:D20)+SUM(D22:D32)</f>
        <v>-1461216</v>
      </c>
      <c r="E33" s="53">
        <f t="shared" si="0"/>
        <v>17335372</v>
      </c>
      <c r="F33" s="54">
        <f t="shared" si="0"/>
        <v>16789986</v>
      </c>
      <c r="G33" s="52">
        <f t="shared" si="0"/>
        <v>22027336</v>
      </c>
      <c r="H33" s="55">
        <f t="shared" si="0"/>
        <v>22027336</v>
      </c>
      <c r="I33" s="56">
        <f t="shared" si="0"/>
        <v>20648246</v>
      </c>
      <c r="J33" s="57">
        <f t="shared" si="0"/>
        <v>22032299</v>
      </c>
      <c r="K33" s="52">
        <f t="shared" si="0"/>
        <v>23045782</v>
      </c>
      <c r="L33" s="53">
        <f t="shared" si="0"/>
        <v>24059798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44377525</v>
      </c>
      <c r="D35" s="34">
        <v>46423407</v>
      </c>
      <c r="E35" s="37">
        <v>53513081</v>
      </c>
      <c r="F35" s="38">
        <v>23537323</v>
      </c>
      <c r="G35" s="34">
        <v>51631000</v>
      </c>
      <c r="H35" s="40">
        <v>51631000</v>
      </c>
      <c r="I35" s="41">
        <v>48345685</v>
      </c>
      <c r="J35" s="39">
        <v>50451550</v>
      </c>
      <c r="K35" s="34">
        <v>52217354</v>
      </c>
      <c r="L35" s="37">
        <v>54097177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10558090</v>
      </c>
      <c r="D38" s="34">
        <v>10120156</v>
      </c>
      <c r="E38" s="37">
        <v>5394289</v>
      </c>
      <c r="F38" s="39">
        <v>5189921</v>
      </c>
      <c r="G38" s="34">
        <v>17053025</v>
      </c>
      <c r="H38" s="37">
        <v>17053025</v>
      </c>
      <c r="I38" s="41">
        <v>13854240</v>
      </c>
      <c r="J38" s="39">
        <v>28924801</v>
      </c>
      <c r="K38" s="34">
        <v>36692848</v>
      </c>
      <c r="L38" s="37">
        <v>38307333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13875625</v>
      </c>
      <c r="F39" s="38">
        <v>2192596</v>
      </c>
      <c r="G39" s="34">
        <v>2192596</v>
      </c>
      <c r="H39" s="40">
        <v>2192596</v>
      </c>
      <c r="I39" s="41">
        <v>13247886</v>
      </c>
      <c r="J39" s="39">
        <v>2286878</v>
      </c>
      <c r="K39" s="34">
        <v>2392074</v>
      </c>
      <c r="L39" s="37">
        <v>2497326</v>
      </c>
    </row>
    <row r="40" spans="1:12" x14ac:dyDescent="0.25">
      <c r="A40" s="28" t="s">
        <v>56</v>
      </c>
      <c r="B40" s="21" t="s">
        <v>19</v>
      </c>
      <c r="C40" s="34">
        <v>49381985</v>
      </c>
      <c r="D40" s="34">
        <v>0</v>
      </c>
      <c r="E40" s="37">
        <v>0</v>
      </c>
      <c r="F40" s="39">
        <v>6415416</v>
      </c>
      <c r="G40" s="34">
        <v>6415416</v>
      </c>
      <c r="H40" s="37">
        <v>6415416</v>
      </c>
      <c r="I40" s="41">
        <v>3448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47276016</v>
      </c>
      <c r="D42" s="34">
        <v>38476510</v>
      </c>
      <c r="E42" s="37">
        <v>19403861</v>
      </c>
      <c r="F42" s="38">
        <v>24463500</v>
      </c>
      <c r="G42" s="34">
        <v>20020554</v>
      </c>
      <c r="H42" s="40">
        <v>20020554</v>
      </c>
      <c r="I42" s="41">
        <v>7773566</v>
      </c>
      <c r="J42" s="39">
        <v>20963206</v>
      </c>
      <c r="K42" s="34">
        <v>18789515</v>
      </c>
      <c r="L42" s="37">
        <v>19616253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-2</v>
      </c>
      <c r="F44" s="38">
        <v>7394016</v>
      </c>
      <c r="G44" s="34">
        <v>15038</v>
      </c>
      <c r="H44" s="40">
        <v>15038</v>
      </c>
      <c r="I44" s="41">
        <v>0</v>
      </c>
      <c r="J44" s="39">
        <v>16024919</v>
      </c>
      <c r="K44" s="34">
        <v>16217887</v>
      </c>
      <c r="L44" s="37">
        <v>16580615</v>
      </c>
    </row>
    <row r="45" spans="1:12" x14ac:dyDescent="0.25">
      <c r="A45" s="28" t="s">
        <v>60</v>
      </c>
      <c r="B45" s="21" t="s">
        <v>19</v>
      </c>
      <c r="C45" s="34">
        <v>3744201</v>
      </c>
      <c r="D45" s="34">
        <v>4120877</v>
      </c>
      <c r="E45" s="37">
        <v>2523817</v>
      </c>
      <c r="F45" s="39">
        <v>310000</v>
      </c>
      <c r="G45" s="34">
        <v>760000</v>
      </c>
      <c r="H45" s="37">
        <v>760000</v>
      </c>
      <c r="I45" s="41">
        <v>585829</v>
      </c>
      <c r="J45" s="39">
        <v>2706930</v>
      </c>
      <c r="K45" s="34">
        <v>2825558</v>
      </c>
      <c r="L45" s="37">
        <v>2945449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155337817</v>
      </c>
      <c r="D48" s="52">
        <f t="shared" ref="D48:L48" si="1">SUM(D35:D47)</f>
        <v>99140950</v>
      </c>
      <c r="E48" s="53">
        <f t="shared" si="1"/>
        <v>94710671</v>
      </c>
      <c r="F48" s="54">
        <f t="shared" si="1"/>
        <v>69502772</v>
      </c>
      <c r="G48" s="52">
        <f t="shared" si="1"/>
        <v>98087629</v>
      </c>
      <c r="H48" s="53">
        <f t="shared" si="1"/>
        <v>98087629</v>
      </c>
      <c r="I48" s="56">
        <f t="shared" si="1"/>
        <v>83810654</v>
      </c>
      <c r="J48" s="57">
        <f t="shared" si="1"/>
        <v>121358284</v>
      </c>
      <c r="K48" s="52">
        <f t="shared" si="1"/>
        <v>129135236</v>
      </c>
      <c r="L48" s="53">
        <f t="shared" si="1"/>
        <v>134044153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-144611762</v>
      </c>
      <c r="D49" s="61">
        <f t="shared" si="2"/>
        <v>-100602166</v>
      </c>
      <c r="E49" s="62">
        <f t="shared" si="2"/>
        <v>-77375299</v>
      </c>
      <c r="F49" s="63">
        <f t="shared" si="2"/>
        <v>-52712786</v>
      </c>
      <c r="G49" s="61">
        <f t="shared" si="2"/>
        <v>-76060293</v>
      </c>
      <c r="H49" s="62">
        <f t="shared" si="2"/>
        <v>-76060293</v>
      </c>
      <c r="I49" s="64">
        <f t="shared" si="2"/>
        <v>-63162408</v>
      </c>
      <c r="J49" s="65">
        <f t="shared" si="2"/>
        <v>-99325985</v>
      </c>
      <c r="K49" s="61">
        <f t="shared" si="2"/>
        <v>-106089454</v>
      </c>
      <c r="L49" s="62">
        <f t="shared" si="2"/>
        <v>-109984355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3500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1418852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-144611762</v>
      </c>
      <c r="D52" s="68">
        <f t="shared" si="3"/>
        <v>-100602166</v>
      </c>
      <c r="E52" s="69">
        <f t="shared" si="3"/>
        <v>-77375299</v>
      </c>
      <c r="F52" s="70">
        <f t="shared" si="3"/>
        <v>-52712786</v>
      </c>
      <c r="G52" s="68">
        <f t="shared" si="3"/>
        <v>-76060293</v>
      </c>
      <c r="H52" s="69">
        <f t="shared" si="3"/>
        <v>-76060293</v>
      </c>
      <c r="I52" s="71">
        <f t="shared" si="3"/>
        <v>-61740056</v>
      </c>
      <c r="J52" s="72">
        <f t="shared" si="3"/>
        <v>-99325985</v>
      </c>
      <c r="K52" s="68">
        <f t="shared" si="3"/>
        <v>-106089454</v>
      </c>
      <c r="L52" s="69">
        <f t="shared" si="3"/>
        <v>-109984355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-144611762</v>
      </c>
      <c r="D54" s="79">
        <f t="shared" ref="D54:L54" si="4">+D52-D53</f>
        <v>-100602166</v>
      </c>
      <c r="E54" s="80">
        <f t="shared" si="4"/>
        <v>-77375299</v>
      </c>
      <c r="F54" s="81">
        <f t="shared" si="4"/>
        <v>-52712786</v>
      </c>
      <c r="G54" s="79">
        <f t="shared" si="4"/>
        <v>-76060293</v>
      </c>
      <c r="H54" s="80">
        <f t="shared" si="4"/>
        <v>-76060293</v>
      </c>
      <c r="I54" s="82">
        <f t="shared" si="4"/>
        <v>-61740056</v>
      </c>
      <c r="J54" s="83">
        <f t="shared" si="4"/>
        <v>-99325985</v>
      </c>
      <c r="K54" s="79">
        <f t="shared" si="4"/>
        <v>-106089454</v>
      </c>
      <c r="L54" s="80">
        <f t="shared" si="4"/>
        <v>-109984355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-144611762</v>
      </c>
      <c r="D57" s="68">
        <f t="shared" ref="D57:L57" si="5">SUM(D54:D56)</f>
        <v>-100602166</v>
      </c>
      <c r="E57" s="69">
        <f t="shared" si="5"/>
        <v>-77375299</v>
      </c>
      <c r="F57" s="70">
        <f t="shared" si="5"/>
        <v>-52712786</v>
      </c>
      <c r="G57" s="68">
        <f t="shared" si="5"/>
        <v>-76060293</v>
      </c>
      <c r="H57" s="69">
        <f t="shared" si="5"/>
        <v>-76060293</v>
      </c>
      <c r="I57" s="71">
        <f t="shared" si="5"/>
        <v>-61740056</v>
      </c>
      <c r="J57" s="72">
        <f t="shared" si="5"/>
        <v>-99325985</v>
      </c>
      <c r="K57" s="68">
        <f t="shared" si="5"/>
        <v>-106089454</v>
      </c>
      <c r="L57" s="69">
        <f t="shared" si="5"/>
        <v>-109984355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-144611762</v>
      </c>
      <c r="D60" s="87">
        <f t="shared" ref="D60:L60" si="6">SUM(D57:D59)</f>
        <v>-100602166</v>
      </c>
      <c r="E60" s="88">
        <f t="shared" si="6"/>
        <v>-77375299</v>
      </c>
      <c r="F60" s="89">
        <f t="shared" si="6"/>
        <v>-52712786</v>
      </c>
      <c r="G60" s="87">
        <f t="shared" si="6"/>
        <v>-76060293</v>
      </c>
      <c r="H60" s="90">
        <f t="shared" si="6"/>
        <v>-76060293</v>
      </c>
      <c r="I60" s="91">
        <f t="shared" si="6"/>
        <v>-61740056</v>
      </c>
      <c r="J60" s="92">
        <f t="shared" si="6"/>
        <v>-99325985</v>
      </c>
      <c r="K60" s="87">
        <f t="shared" si="6"/>
        <v>-106089454</v>
      </c>
      <c r="L60" s="88">
        <f t="shared" si="6"/>
        <v>-109984355</v>
      </c>
    </row>
    <row r="61" spans="1:12" x14ac:dyDescent="0.25">
      <c r="A61" s="1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64325832</v>
      </c>
      <c r="D7" s="29">
        <v>74237442</v>
      </c>
      <c r="E7" s="30">
        <v>73096351</v>
      </c>
      <c r="F7" s="31">
        <v>86882381</v>
      </c>
      <c r="G7" s="29">
        <v>86882381</v>
      </c>
      <c r="H7" s="32">
        <v>86882381</v>
      </c>
      <c r="I7" s="30">
        <v>91446656</v>
      </c>
      <c r="J7" s="33">
        <v>90618325</v>
      </c>
      <c r="K7" s="29">
        <v>94786767</v>
      </c>
      <c r="L7" s="32">
        <v>98957385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7673551</v>
      </c>
      <c r="D13" s="29">
        <v>9018114</v>
      </c>
      <c r="E13" s="30">
        <v>10837903</v>
      </c>
      <c r="F13" s="31">
        <v>11407536</v>
      </c>
      <c r="G13" s="29">
        <v>11407536</v>
      </c>
      <c r="H13" s="32">
        <v>11407536</v>
      </c>
      <c r="I13" s="30">
        <v>9143711</v>
      </c>
      <c r="J13" s="33">
        <v>11898061</v>
      </c>
      <c r="K13" s="29">
        <v>12445371</v>
      </c>
      <c r="L13" s="32">
        <v>12992968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71999383</v>
      </c>
      <c r="D33" s="52">
        <f t="shared" ref="D33:L33" si="0">SUM(D6:D20)+SUM(D22:D32)</f>
        <v>83255556</v>
      </c>
      <c r="E33" s="53">
        <f t="shared" si="0"/>
        <v>83934254</v>
      </c>
      <c r="F33" s="54">
        <f t="shared" si="0"/>
        <v>98289917</v>
      </c>
      <c r="G33" s="52">
        <f t="shared" si="0"/>
        <v>98289917</v>
      </c>
      <c r="H33" s="55">
        <f t="shared" si="0"/>
        <v>98289917</v>
      </c>
      <c r="I33" s="56">
        <f t="shared" si="0"/>
        <v>100590367</v>
      </c>
      <c r="J33" s="57">
        <f t="shared" si="0"/>
        <v>102516386</v>
      </c>
      <c r="K33" s="52">
        <f t="shared" si="0"/>
        <v>107232138</v>
      </c>
      <c r="L33" s="53">
        <f t="shared" si="0"/>
        <v>111950353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18129013</v>
      </c>
      <c r="D35" s="34">
        <v>19173571</v>
      </c>
      <c r="E35" s="37">
        <v>20817929</v>
      </c>
      <c r="F35" s="38">
        <v>19289585</v>
      </c>
      <c r="G35" s="34">
        <v>19289585</v>
      </c>
      <c r="H35" s="40">
        <v>19289585</v>
      </c>
      <c r="I35" s="41">
        <v>23900212</v>
      </c>
      <c r="J35" s="39">
        <v>20269508</v>
      </c>
      <c r="K35" s="34">
        <v>21299200</v>
      </c>
      <c r="L35" s="37">
        <v>22381196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78429287</v>
      </c>
      <c r="D38" s="34">
        <v>21445839</v>
      </c>
      <c r="E38" s="37">
        <v>112635441</v>
      </c>
      <c r="F38" s="39">
        <v>63551707</v>
      </c>
      <c r="G38" s="34">
        <v>77378227</v>
      </c>
      <c r="H38" s="37">
        <v>77378227</v>
      </c>
      <c r="I38" s="41">
        <v>134116052</v>
      </c>
      <c r="J38" s="39">
        <v>68378227</v>
      </c>
      <c r="K38" s="34">
        <v>48427232</v>
      </c>
      <c r="L38" s="37">
        <v>48427232</v>
      </c>
    </row>
    <row r="39" spans="1:12" x14ac:dyDescent="0.25">
      <c r="A39" s="28" t="s">
        <v>54</v>
      </c>
      <c r="B39" s="21" t="s">
        <v>55</v>
      </c>
      <c r="C39" s="34">
        <v>25612688</v>
      </c>
      <c r="D39" s="34">
        <v>30577985</v>
      </c>
      <c r="E39" s="37">
        <v>18404056</v>
      </c>
      <c r="F39" s="38">
        <v>11352</v>
      </c>
      <c r="G39" s="34">
        <v>11352</v>
      </c>
      <c r="H39" s="40">
        <v>11352</v>
      </c>
      <c r="I39" s="41">
        <v>25455872</v>
      </c>
      <c r="J39" s="39">
        <v>11352</v>
      </c>
      <c r="K39" s="34">
        <v>11352</v>
      </c>
      <c r="L39" s="37">
        <v>11352</v>
      </c>
    </row>
    <row r="40" spans="1:12" x14ac:dyDescent="0.25">
      <c r="A40" s="28" t="s">
        <v>56</v>
      </c>
      <c r="B40" s="21" t="s">
        <v>19</v>
      </c>
      <c r="C40" s="34">
        <v>26534306</v>
      </c>
      <c r="D40" s="34">
        <v>26367010</v>
      </c>
      <c r="E40" s="37">
        <v>-41432740</v>
      </c>
      <c r="F40" s="39">
        <v>27894640</v>
      </c>
      <c r="G40" s="34">
        <v>24894640</v>
      </c>
      <c r="H40" s="37">
        <v>24894640</v>
      </c>
      <c r="I40" s="41">
        <v>31883575</v>
      </c>
      <c r="J40" s="39">
        <v>24894640</v>
      </c>
      <c r="K40" s="34">
        <v>24894640</v>
      </c>
      <c r="L40" s="37">
        <v>24894640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64246399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3463138</v>
      </c>
      <c r="D42" s="34">
        <v>7047276</v>
      </c>
      <c r="E42" s="37">
        <v>6483551</v>
      </c>
      <c r="F42" s="38">
        <v>5856945</v>
      </c>
      <c r="G42" s="34">
        <v>5856945</v>
      </c>
      <c r="H42" s="40">
        <v>5856945</v>
      </c>
      <c r="I42" s="41">
        <v>8794248</v>
      </c>
      <c r="J42" s="39">
        <v>4856945</v>
      </c>
      <c r="K42" s="34">
        <v>2428473</v>
      </c>
      <c r="L42" s="37">
        <v>2428473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2626681</v>
      </c>
      <c r="D45" s="34">
        <v>5086467</v>
      </c>
      <c r="E45" s="37">
        <v>5161232</v>
      </c>
      <c r="F45" s="39">
        <v>5066154</v>
      </c>
      <c r="G45" s="34">
        <v>3956109</v>
      </c>
      <c r="H45" s="37">
        <v>3956109</v>
      </c>
      <c r="I45" s="41">
        <v>4932337</v>
      </c>
      <c r="J45" s="39">
        <v>3956109</v>
      </c>
      <c r="K45" s="34">
        <v>1978057</v>
      </c>
      <c r="L45" s="37">
        <v>1978057</v>
      </c>
    </row>
    <row r="46" spans="1:12" x14ac:dyDescent="0.25">
      <c r="A46" s="28" t="s">
        <v>61</v>
      </c>
      <c r="B46" s="21" t="s">
        <v>19</v>
      </c>
      <c r="C46" s="34">
        <v>5862180</v>
      </c>
      <c r="D46" s="34">
        <v>2632094</v>
      </c>
      <c r="E46" s="37">
        <v>-25754426</v>
      </c>
      <c r="F46" s="38">
        <v>0</v>
      </c>
      <c r="G46" s="34">
        <v>0</v>
      </c>
      <c r="H46" s="37">
        <v>0</v>
      </c>
      <c r="I46" s="41">
        <v>38287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160657293</v>
      </c>
      <c r="D48" s="52">
        <f t="shared" ref="D48:L48" si="1">SUM(D35:D47)</f>
        <v>112330242</v>
      </c>
      <c r="E48" s="53">
        <f t="shared" si="1"/>
        <v>96315043</v>
      </c>
      <c r="F48" s="54">
        <f t="shared" si="1"/>
        <v>121670383</v>
      </c>
      <c r="G48" s="52">
        <f t="shared" si="1"/>
        <v>131386858</v>
      </c>
      <c r="H48" s="53">
        <f t="shared" si="1"/>
        <v>131386858</v>
      </c>
      <c r="I48" s="56">
        <f t="shared" si="1"/>
        <v>293366982</v>
      </c>
      <c r="J48" s="57">
        <f t="shared" si="1"/>
        <v>122366781</v>
      </c>
      <c r="K48" s="52">
        <f t="shared" si="1"/>
        <v>99038954</v>
      </c>
      <c r="L48" s="53">
        <f t="shared" si="1"/>
        <v>100120950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-88657910</v>
      </c>
      <c r="D49" s="61">
        <f t="shared" si="2"/>
        <v>-29074686</v>
      </c>
      <c r="E49" s="62">
        <f t="shared" si="2"/>
        <v>-12380789</v>
      </c>
      <c r="F49" s="63">
        <f t="shared" si="2"/>
        <v>-23380466</v>
      </c>
      <c r="G49" s="61">
        <f t="shared" si="2"/>
        <v>-33096941</v>
      </c>
      <c r="H49" s="62">
        <f t="shared" si="2"/>
        <v>-33096941</v>
      </c>
      <c r="I49" s="64">
        <f t="shared" si="2"/>
        <v>-192776615</v>
      </c>
      <c r="J49" s="65">
        <f t="shared" si="2"/>
        <v>-19850395</v>
      </c>
      <c r="K49" s="61">
        <f t="shared" si="2"/>
        <v>8193184</v>
      </c>
      <c r="L49" s="62">
        <f t="shared" si="2"/>
        <v>11829403</v>
      </c>
    </row>
    <row r="50" spans="1:12" x14ac:dyDescent="0.25">
      <c r="A50" s="66" t="s">
        <v>65</v>
      </c>
      <c r="B50" s="21" t="s">
        <v>66</v>
      </c>
      <c r="C50" s="34">
        <v>253434678</v>
      </c>
      <c r="D50" s="34">
        <v>194080226</v>
      </c>
      <c r="E50" s="37">
        <v>98936131</v>
      </c>
      <c r="F50" s="39">
        <v>147812250</v>
      </c>
      <c r="G50" s="34">
        <v>147812250</v>
      </c>
      <c r="H50" s="37">
        <v>147812250</v>
      </c>
      <c r="I50" s="41">
        <v>187910032</v>
      </c>
      <c r="J50" s="39">
        <v>110401950</v>
      </c>
      <c r="K50" s="34">
        <v>195550000</v>
      </c>
      <c r="L50" s="37">
        <v>218535850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164776768</v>
      </c>
      <c r="D52" s="68">
        <f t="shared" si="3"/>
        <v>165005540</v>
      </c>
      <c r="E52" s="69">
        <f t="shared" si="3"/>
        <v>86555342</v>
      </c>
      <c r="F52" s="70">
        <f t="shared" si="3"/>
        <v>124431784</v>
      </c>
      <c r="G52" s="68">
        <f t="shared" si="3"/>
        <v>114715309</v>
      </c>
      <c r="H52" s="69">
        <f t="shared" si="3"/>
        <v>114715309</v>
      </c>
      <c r="I52" s="71">
        <f t="shared" si="3"/>
        <v>-4866583</v>
      </c>
      <c r="J52" s="72">
        <f t="shared" si="3"/>
        <v>90551555</v>
      </c>
      <c r="K52" s="68">
        <f t="shared" si="3"/>
        <v>203743184</v>
      </c>
      <c r="L52" s="69">
        <f t="shared" si="3"/>
        <v>230365253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164776768</v>
      </c>
      <c r="D54" s="79">
        <f t="shared" ref="D54:L54" si="4">+D52-D53</f>
        <v>165005540</v>
      </c>
      <c r="E54" s="80">
        <f t="shared" si="4"/>
        <v>86555342</v>
      </c>
      <c r="F54" s="81">
        <f t="shared" si="4"/>
        <v>124431784</v>
      </c>
      <c r="G54" s="79">
        <f t="shared" si="4"/>
        <v>114715309</v>
      </c>
      <c r="H54" s="80">
        <f t="shared" si="4"/>
        <v>114715309</v>
      </c>
      <c r="I54" s="82">
        <f t="shared" si="4"/>
        <v>-4866583</v>
      </c>
      <c r="J54" s="83">
        <f t="shared" si="4"/>
        <v>90551555</v>
      </c>
      <c r="K54" s="79">
        <f t="shared" si="4"/>
        <v>203743184</v>
      </c>
      <c r="L54" s="80">
        <f t="shared" si="4"/>
        <v>230365253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164776768</v>
      </c>
      <c r="D57" s="68">
        <f t="shared" ref="D57:L57" si="5">SUM(D54:D56)</f>
        <v>165005540</v>
      </c>
      <c r="E57" s="69">
        <f t="shared" si="5"/>
        <v>86555342</v>
      </c>
      <c r="F57" s="70">
        <f t="shared" si="5"/>
        <v>124431784</v>
      </c>
      <c r="G57" s="68">
        <f t="shared" si="5"/>
        <v>114715309</v>
      </c>
      <c r="H57" s="69">
        <f t="shared" si="5"/>
        <v>114715309</v>
      </c>
      <c r="I57" s="71">
        <f t="shared" si="5"/>
        <v>-4866583</v>
      </c>
      <c r="J57" s="72">
        <f t="shared" si="5"/>
        <v>90551555</v>
      </c>
      <c r="K57" s="68">
        <f t="shared" si="5"/>
        <v>203743184</v>
      </c>
      <c r="L57" s="69">
        <f t="shared" si="5"/>
        <v>230365253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164776768</v>
      </c>
      <c r="D60" s="87">
        <f t="shared" ref="D60:L60" si="6">SUM(D57:D59)</f>
        <v>165005540</v>
      </c>
      <c r="E60" s="88">
        <f t="shared" si="6"/>
        <v>86555342</v>
      </c>
      <c r="F60" s="89">
        <f t="shared" si="6"/>
        <v>124431784</v>
      </c>
      <c r="G60" s="87">
        <f t="shared" si="6"/>
        <v>114715309</v>
      </c>
      <c r="H60" s="90">
        <f t="shared" si="6"/>
        <v>114715309</v>
      </c>
      <c r="I60" s="91">
        <f t="shared" si="6"/>
        <v>-4866583</v>
      </c>
      <c r="J60" s="92">
        <f t="shared" si="6"/>
        <v>90551555</v>
      </c>
      <c r="K60" s="87">
        <f t="shared" si="6"/>
        <v>203743184</v>
      </c>
      <c r="L60" s="88">
        <f t="shared" si="6"/>
        <v>230365253</v>
      </c>
    </row>
    <row r="61" spans="1:12" x14ac:dyDescent="0.25">
      <c r="A61" s="1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23365163</v>
      </c>
      <c r="D7" s="29">
        <v>25449473</v>
      </c>
      <c r="E7" s="30">
        <v>24093528</v>
      </c>
      <c r="F7" s="31">
        <v>28611738</v>
      </c>
      <c r="G7" s="29">
        <v>28611738</v>
      </c>
      <c r="H7" s="32">
        <v>28611738</v>
      </c>
      <c r="I7" s="30">
        <v>19678285</v>
      </c>
      <c r="J7" s="33">
        <v>30471500</v>
      </c>
      <c r="K7" s="29">
        <v>32452144</v>
      </c>
      <c r="L7" s="32">
        <v>33944952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9584675</v>
      </c>
      <c r="E13" s="30">
        <v>12171995</v>
      </c>
      <c r="F13" s="31">
        <v>12933598</v>
      </c>
      <c r="G13" s="29">
        <v>12933598</v>
      </c>
      <c r="H13" s="32">
        <v>12933598</v>
      </c>
      <c r="I13" s="30">
        <v>11074523</v>
      </c>
      <c r="J13" s="33">
        <v>13774284</v>
      </c>
      <c r="K13" s="29">
        <v>14669616</v>
      </c>
      <c r="L13" s="32">
        <v>15344412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2465870</v>
      </c>
      <c r="D26" s="34">
        <v>2969200</v>
      </c>
      <c r="E26" s="37">
        <v>3324380</v>
      </c>
      <c r="F26" s="39">
        <v>4029209</v>
      </c>
      <c r="G26" s="34">
        <v>4029209</v>
      </c>
      <c r="H26" s="37">
        <v>4029209</v>
      </c>
      <c r="I26" s="41">
        <v>18402740</v>
      </c>
      <c r="J26" s="39">
        <v>5560214</v>
      </c>
      <c r="K26" s="34">
        <v>5471217</v>
      </c>
      <c r="L26" s="37">
        <v>5626674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85255</v>
      </c>
      <c r="H29" s="37">
        <v>85255</v>
      </c>
      <c r="I29" s="41">
        <v>6351065</v>
      </c>
      <c r="J29" s="39">
        <v>90804</v>
      </c>
      <c r="K29" s="34">
        <v>96696</v>
      </c>
      <c r="L29" s="37">
        <v>101145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25831033</v>
      </c>
      <c r="D33" s="52">
        <f t="shared" ref="D33:L33" si="0">SUM(D6:D20)+SUM(D22:D32)</f>
        <v>38003348</v>
      </c>
      <c r="E33" s="53">
        <f t="shared" si="0"/>
        <v>39589903</v>
      </c>
      <c r="F33" s="54">
        <f t="shared" si="0"/>
        <v>45574545</v>
      </c>
      <c r="G33" s="52">
        <f t="shared" si="0"/>
        <v>45659800</v>
      </c>
      <c r="H33" s="55">
        <f t="shared" si="0"/>
        <v>45659800</v>
      </c>
      <c r="I33" s="56">
        <f t="shared" si="0"/>
        <v>55506613</v>
      </c>
      <c r="J33" s="57">
        <f t="shared" si="0"/>
        <v>49896802</v>
      </c>
      <c r="K33" s="52">
        <f t="shared" si="0"/>
        <v>52689673</v>
      </c>
      <c r="L33" s="53">
        <f t="shared" si="0"/>
        <v>55017183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42270184</v>
      </c>
      <c r="D35" s="34">
        <v>38855344</v>
      </c>
      <c r="E35" s="37">
        <v>42686513</v>
      </c>
      <c r="F35" s="38">
        <v>53437939</v>
      </c>
      <c r="G35" s="34">
        <v>52017939</v>
      </c>
      <c r="H35" s="40">
        <v>52017939</v>
      </c>
      <c r="I35" s="41">
        <v>43281478</v>
      </c>
      <c r="J35" s="39">
        <v>53602720</v>
      </c>
      <c r="K35" s="34">
        <v>53802656</v>
      </c>
      <c r="L35" s="37">
        <v>55939134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29616074</v>
      </c>
      <c r="D38" s="34">
        <v>17312645</v>
      </c>
      <c r="E38" s="37">
        <v>24070009</v>
      </c>
      <c r="F38" s="39">
        <v>14459932</v>
      </c>
      <c r="G38" s="34">
        <v>17059932</v>
      </c>
      <c r="H38" s="37">
        <v>17059932</v>
      </c>
      <c r="I38" s="41">
        <v>45647869</v>
      </c>
      <c r="J38" s="39">
        <v>13350000</v>
      </c>
      <c r="K38" s="34">
        <v>13964100</v>
      </c>
      <c r="L38" s="37">
        <v>14578520</v>
      </c>
    </row>
    <row r="39" spans="1:12" x14ac:dyDescent="0.25">
      <c r="A39" s="28" t="s">
        <v>54</v>
      </c>
      <c r="B39" s="21" t="s">
        <v>55</v>
      </c>
      <c r="C39" s="34">
        <v>18882652</v>
      </c>
      <c r="D39" s="34">
        <v>0</v>
      </c>
      <c r="E39" s="37">
        <v>17867182</v>
      </c>
      <c r="F39" s="38">
        <v>9422646</v>
      </c>
      <c r="G39" s="34">
        <v>17172271</v>
      </c>
      <c r="H39" s="40">
        <v>17172271</v>
      </c>
      <c r="I39" s="41">
        <v>0</v>
      </c>
      <c r="J39" s="39">
        <v>17247713</v>
      </c>
      <c r="K39" s="34">
        <v>18023860</v>
      </c>
      <c r="L39" s="37">
        <v>18474457</v>
      </c>
    </row>
    <row r="40" spans="1:12" x14ac:dyDescent="0.25">
      <c r="A40" s="28" t="s">
        <v>56</v>
      </c>
      <c r="B40" s="21" t="s">
        <v>19</v>
      </c>
      <c r="C40" s="34">
        <v>41693465</v>
      </c>
      <c r="D40" s="34">
        <v>68770941</v>
      </c>
      <c r="E40" s="37">
        <v>33928184</v>
      </c>
      <c r="F40" s="39">
        <v>39266158</v>
      </c>
      <c r="G40" s="34">
        <v>13265489</v>
      </c>
      <c r="H40" s="37">
        <v>13265489</v>
      </c>
      <c r="I40" s="41">
        <v>249183</v>
      </c>
      <c r="J40" s="39">
        <v>13849176</v>
      </c>
      <c r="K40" s="34">
        <v>14484592</v>
      </c>
      <c r="L40" s="37">
        <v>15089232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563387</v>
      </c>
      <c r="G41" s="34">
        <v>338033</v>
      </c>
      <c r="H41" s="40">
        <v>338033</v>
      </c>
      <c r="I41" s="41">
        <v>0</v>
      </c>
      <c r="J41" s="39">
        <v>352908</v>
      </c>
      <c r="K41" s="34">
        <v>369142</v>
      </c>
      <c r="L41" s="37">
        <v>385384</v>
      </c>
    </row>
    <row r="42" spans="1:12" x14ac:dyDescent="0.25">
      <c r="A42" s="28" t="s">
        <v>57</v>
      </c>
      <c r="B42" s="21" t="s">
        <v>19</v>
      </c>
      <c r="C42" s="34">
        <v>10220392</v>
      </c>
      <c r="D42" s="34">
        <v>6225290</v>
      </c>
      <c r="E42" s="37">
        <v>10483402</v>
      </c>
      <c r="F42" s="38">
        <v>4913765</v>
      </c>
      <c r="G42" s="34">
        <v>7893765</v>
      </c>
      <c r="H42" s="40">
        <v>7893765</v>
      </c>
      <c r="I42" s="41">
        <v>7755723</v>
      </c>
      <c r="J42" s="39">
        <v>9131320</v>
      </c>
      <c r="K42" s="34">
        <v>9551361</v>
      </c>
      <c r="L42" s="37">
        <v>9971620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3624534</v>
      </c>
      <c r="D45" s="34">
        <v>3575063</v>
      </c>
      <c r="E45" s="37">
        <v>3955353</v>
      </c>
      <c r="F45" s="39">
        <v>3023008</v>
      </c>
      <c r="G45" s="34">
        <v>4033008</v>
      </c>
      <c r="H45" s="37">
        <v>4033008</v>
      </c>
      <c r="I45" s="41">
        <v>4577847</v>
      </c>
      <c r="J45" s="39">
        <v>3313634</v>
      </c>
      <c r="K45" s="34">
        <v>3466061</v>
      </c>
      <c r="L45" s="37">
        <v>3618567</v>
      </c>
    </row>
    <row r="46" spans="1:12" x14ac:dyDescent="0.25">
      <c r="A46" s="28" t="s">
        <v>61</v>
      </c>
      <c r="B46" s="21" t="s">
        <v>19</v>
      </c>
      <c r="C46" s="34">
        <v>2436043</v>
      </c>
      <c r="D46" s="34">
        <v>1146960</v>
      </c>
      <c r="E46" s="37">
        <v>424223</v>
      </c>
      <c r="F46" s="38">
        <v>0</v>
      </c>
      <c r="G46" s="34">
        <v>0</v>
      </c>
      <c r="H46" s="37">
        <v>0</v>
      </c>
      <c r="I46" s="41">
        <v>333401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6411833</v>
      </c>
      <c r="E47" s="37">
        <v>4461703</v>
      </c>
      <c r="F47" s="39">
        <v>0</v>
      </c>
      <c r="G47" s="34">
        <v>0</v>
      </c>
      <c r="H47" s="37">
        <v>0</v>
      </c>
      <c r="I47" s="41">
        <v>7660356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148743344</v>
      </c>
      <c r="D48" s="52">
        <f t="shared" ref="D48:L48" si="1">SUM(D35:D47)</f>
        <v>142298076</v>
      </c>
      <c r="E48" s="53">
        <f t="shared" si="1"/>
        <v>137876569</v>
      </c>
      <c r="F48" s="54">
        <f t="shared" si="1"/>
        <v>125086835</v>
      </c>
      <c r="G48" s="52">
        <f t="shared" si="1"/>
        <v>111780437</v>
      </c>
      <c r="H48" s="53">
        <f t="shared" si="1"/>
        <v>111780437</v>
      </c>
      <c r="I48" s="56">
        <f t="shared" si="1"/>
        <v>109505857</v>
      </c>
      <c r="J48" s="57">
        <f t="shared" si="1"/>
        <v>110847471</v>
      </c>
      <c r="K48" s="52">
        <f t="shared" si="1"/>
        <v>113661772</v>
      </c>
      <c r="L48" s="53">
        <f t="shared" si="1"/>
        <v>118056914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-122912311</v>
      </c>
      <c r="D49" s="61">
        <f t="shared" si="2"/>
        <v>-104294728</v>
      </c>
      <c r="E49" s="62">
        <f t="shared" si="2"/>
        <v>-98286666</v>
      </c>
      <c r="F49" s="63">
        <f t="shared" si="2"/>
        <v>-79512290</v>
      </c>
      <c r="G49" s="61">
        <f t="shared" si="2"/>
        <v>-66120637</v>
      </c>
      <c r="H49" s="62">
        <f t="shared" si="2"/>
        <v>-66120637</v>
      </c>
      <c r="I49" s="64">
        <f t="shared" si="2"/>
        <v>-53999244</v>
      </c>
      <c r="J49" s="65">
        <f t="shared" si="2"/>
        <v>-60950669</v>
      </c>
      <c r="K49" s="61">
        <f t="shared" si="2"/>
        <v>-60972099</v>
      </c>
      <c r="L49" s="62">
        <f t="shared" si="2"/>
        <v>-63039731</v>
      </c>
    </row>
    <row r="50" spans="1:12" x14ac:dyDescent="0.25">
      <c r="A50" s="66" t="s">
        <v>65</v>
      </c>
      <c r="B50" s="21" t="s">
        <v>66</v>
      </c>
      <c r="C50" s="34">
        <v>77946013</v>
      </c>
      <c r="D50" s="34">
        <v>19999987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23248000</v>
      </c>
      <c r="K50" s="34">
        <v>10000000</v>
      </c>
      <c r="L50" s="37">
        <v>10000000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2624293</v>
      </c>
      <c r="E51" s="37">
        <v>1611808</v>
      </c>
      <c r="F51" s="38">
        <v>0</v>
      </c>
      <c r="G51" s="34">
        <v>0</v>
      </c>
      <c r="H51" s="37">
        <v>0</v>
      </c>
      <c r="I51" s="41">
        <v>2619506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-44966298</v>
      </c>
      <c r="D52" s="68">
        <f t="shared" si="3"/>
        <v>-81670448</v>
      </c>
      <c r="E52" s="69">
        <f t="shared" si="3"/>
        <v>-96674858</v>
      </c>
      <c r="F52" s="70">
        <f t="shared" si="3"/>
        <v>-79512290</v>
      </c>
      <c r="G52" s="68">
        <f t="shared" si="3"/>
        <v>-66120637</v>
      </c>
      <c r="H52" s="69">
        <f t="shared" si="3"/>
        <v>-66120637</v>
      </c>
      <c r="I52" s="71">
        <f t="shared" si="3"/>
        <v>-51379738</v>
      </c>
      <c r="J52" s="72">
        <f t="shared" si="3"/>
        <v>-37702669</v>
      </c>
      <c r="K52" s="68">
        <f t="shared" si="3"/>
        <v>-50972099</v>
      </c>
      <c r="L52" s="69">
        <f t="shared" si="3"/>
        <v>-53039731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-44966298</v>
      </c>
      <c r="D54" s="79">
        <f t="shared" ref="D54:L54" si="4">+D52-D53</f>
        <v>-81670448</v>
      </c>
      <c r="E54" s="80">
        <f t="shared" si="4"/>
        <v>-96674858</v>
      </c>
      <c r="F54" s="81">
        <f t="shared" si="4"/>
        <v>-79512290</v>
      </c>
      <c r="G54" s="79">
        <f t="shared" si="4"/>
        <v>-66120637</v>
      </c>
      <c r="H54" s="80">
        <f t="shared" si="4"/>
        <v>-66120637</v>
      </c>
      <c r="I54" s="82">
        <f t="shared" si="4"/>
        <v>-51379738</v>
      </c>
      <c r="J54" s="83">
        <f t="shared" si="4"/>
        <v>-37702669</v>
      </c>
      <c r="K54" s="79">
        <f t="shared" si="4"/>
        <v>-50972099</v>
      </c>
      <c r="L54" s="80">
        <f t="shared" si="4"/>
        <v>-53039731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-44966298</v>
      </c>
      <c r="D57" s="68">
        <f t="shared" ref="D57:L57" si="5">SUM(D54:D56)</f>
        <v>-81670448</v>
      </c>
      <c r="E57" s="69">
        <f t="shared" si="5"/>
        <v>-96674858</v>
      </c>
      <c r="F57" s="70">
        <f t="shared" si="5"/>
        <v>-79512290</v>
      </c>
      <c r="G57" s="68">
        <f t="shared" si="5"/>
        <v>-66120637</v>
      </c>
      <c r="H57" s="69">
        <f t="shared" si="5"/>
        <v>-66120637</v>
      </c>
      <c r="I57" s="71">
        <f t="shared" si="5"/>
        <v>-51379738</v>
      </c>
      <c r="J57" s="72">
        <f t="shared" si="5"/>
        <v>-37702669</v>
      </c>
      <c r="K57" s="68">
        <f t="shared" si="5"/>
        <v>-50972099</v>
      </c>
      <c r="L57" s="69">
        <f t="shared" si="5"/>
        <v>-53039731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-44966298</v>
      </c>
      <c r="D60" s="87">
        <f t="shared" ref="D60:L60" si="6">SUM(D57:D59)</f>
        <v>-81670448</v>
      </c>
      <c r="E60" s="88">
        <f t="shared" si="6"/>
        <v>-96674858</v>
      </c>
      <c r="F60" s="89">
        <f t="shared" si="6"/>
        <v>-79512290</v>
      </c>
      <c r="G60" s="87">
        <f t="shared" si="6"/>
        <v>-66120637</v>
      </c>
      <c r="H60" s="90">
        <f t="shared" si="6"/>
        <v>-66120637</v>
      </c>
      <c r="I60" s="91">
        <f t="shared" si="6"/>
        <v>-51379738</v>
      </c>
      <c r="J60" s="92">
        <f t="shared" si="6"/>
        <v>-37702669</v>
      </c>
      <c r="K60" s="87">
        <f t="shared" si="6"/>
        <v>-50972099</v>
      </c>
      <c r="L60" s="88">
        <f t="shared" si="6"/>
        <v>-53039731</v>
      </c>
    </row>
    <row r="61" spans="1:12" x14ac:dyDescent="0.25">
      <c r="A61" s="1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33526184</v>
      </c>
      <c r="D7" s="29">
        <v>28974590</v>
      </c>
      <c r="E7" s="30">
        <v>34845811</v>
      </c>
      <c r="F7" s="31">
        <v>80661243</v>
      </c>
      <c r="G7" s="29">
        <v>38030000</v>
      </c>
      <c r="H7" s="32">
        <v>38030000</v>
      </c>
      <c r="I7" s="30">
        <v>37322464</v>
      </c>
      <c r="J7" s="33">
        <v>39665290</v>
      </c>
      <c r="K7" s="29">
        <v>41489893</v>
      </c>
      <c r="L7" s="32">
        <v>43315449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16193226</v>
      </c>
      <c r="G26" s="34">
        <v>16193226</v>
      </c>
      <c r="H26" s="37">
        <v>16193226</v>
      </c>
      <c r="I26" s="41">
        <v>0</v>
      </c>
      <c r="J26" s="39">
        <v>16712517</v>
      </c>
      <c r="K26" s="34">
        <v>17217000</v>
      </c>
      <c r="L26" s="37">
        <v>17994387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33526184</v>
      </c>
      <c r="D33" s="52">
        <f t="shared" ref="D33:L33" si="0">SUM(D6:D20)+SUM(D22:D32)</f>
        <v>28974590</v>
      </c>
      <c r="E33" s="53">
        <f t="shared" si="0"/>
        <v>34845811</v>
      </c>
      <c r="F33" s="54">
        <f t="shared" si="0"/>
        <v>96854469</v>
      </c>
      <c r="G33" s="52">
        <f t="shared" si="0"/>
        <v>54223226</v>
      </c>
      <c r="H33" s="55">
        <f t="shared" si="0"/>
        <v>54223226</v>
      </c>
      <c r="I33" s="56">
        <f t="shared" si="0"/>
        <v>37322464</v>
      </c>
      <c r="J33" s="57">
        <f t="shared" si="0"/>
        <v>56377807</v>
      </c>
      <c r="K33" s="52">
        <f t="shared" si="0"/>
        <v>58706893</v>
      </c>
      <c r="L33" s="53">
        <f t="shared" si="0"/>
        <v>61309836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12648680</v>
      </c>
      <c r="D35" s="34">
        <v>12699916</v>
      </c>
      <c r="E35" s="37">
        <v>13008032</v>
      </c>
      <c r="F35" s="38">
        <v>16915658</v>
      </c>
      <c r="G35" s="34">
        <v>14250275</v>
      </c>
      <c r="H35" s="40">
        <v>14250275</v>
      </c>
      <c r="I35" s="41">
        <v>13480613</v>
      </c>
      <c r="J35" s="39">
        <v>16710511</v>
      </c>
      <c r="K35" s="34">
        <v>17479195</v>
      </c>
      <c r="L35" s="37">
        <v>18248278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12216485</v>
      </c>
      <c r="D38" s="34">
        <v>13306391</v>
      </c>
      <c r="E38" s="37">
        <v>18317221</v>
      </c>
      <c r="F38" s="39">
        <v>12590186</v>
      </c>
      <c r="G38" s="34">
        <v>28601584</v>
      </c>
      <c r="H38" s="37">
        <v>28601584</v>
      </c>
      <c r="I38" s="41">
        <v>24319898</v>
      </c>
      <c r="J38" s="39">
        <v>28601584</v>
      </c>
      <c r="K38" s="34">
        <v>29917257</v>
      </c>
      <c r="L38" s="37">
        <v>31233616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25962547</v>
      </c>
      <c r="E39" s="37">
        <v>30284438</v>
      </c>
      <c r="F39" s="38">
        <v>19191332</v>
      </c>
      <c r="G39" s="34">
        <v>19191332</v>
      </c>
      <c r="H39" s="40">
        <v>19191332</v>
      </c>
      <c r="I39" s="41">
        <v>41307129</v>
      </c>
      <c r="J39" s="39">
        <v>21438309</v>
      </c>
      <c r="K39" s="34">
        <v>22424472</v>
      </c>
      <c r="L39" s="37">
        <v>23411148</v>
      </c>
    </row>
    <row r="40" spans="1:12" x14ac:dyDescent="0.25">
      <c r="A40" s="28" t="s">
        <v>56</v>
      </c>
      <c r="B40" s="21" t="s">
        <v>19</v>
      </c>
      <c r="C40" s="34">
        <v>16220808</v>
      </c>
      <c r="D40" s="34">
        <v>24876229</v>
      </c>
      <c r="E40" s="37">
        <v>24920202</v>
      </c>
      <c r="F40" s="39">
        <v>19254608</v>
      </c>
      <c r="G40" s="34">
        <v>19254608</v>
      </c>
      <c r="H40" s="37">
        <v>19254608</v>
      </c>
      <c r="I40" s="41">
        <v>19665727</v>
      </c>
      <c r="J40" s="39">
        <v>19254608</v>
      </c>
      <c r="K40" s="34">
        <v>20101809</v>
      </c>
      <c r="L40" s="37">
        <v>21026496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4338461</v>
      </c>
      <c r="D42" s="34">
        <v>5098469</v>
      </c>
      <c r="E42" s="37">
        <v>6330950</v>
      </c>
      <c r="F42" s="38">
        <v>7288326</v>
      </c>
      <c r="G42" s="34">
        <v>8688326</v>
      </c>
      <c r="H42" s="40">
        <v>8688326</v>
      </c>
      <c r="I42" s="41">
        <v>7692375</v>
      </c>
      <c r="J42" s="39">
        <v>7720001</v>
      </c>
      <c r="K42" s="34">
        <v>8075121</v>
      </c>
      <c r="L42" s="37">
        <v>8430426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1062643</v>
      </c>
      <c r="D44" s="34">
        <v>1625508</v>
      </c>
      <c r="E44" s="37">
        <v>1125808</v>
      </c>
      <c r="F44" s="38">
        <v>1807696</v>
      </c>
      <c r="G44" s="34">
        <v>1807696</v>
      </c>
      <c r="H44" s="40">
        <v>1807696</v>
      </c>
      <c r="I44" s="41">
        <v>642451</v>
      </c>
      <c r="J44" s="39">
        <v>1000000</v>
      </c>
      <c r="K44" s="34">
        <v>1046000</v>
      </c>
      <c r="L44" s="37">
        <v>1092024</v>
      </c>
    </row>
    <row r="45" spans="1:12" x14ac:dyDescent="0.25">
      <c r="A45" s="28" t="s">
        <v>60</v>
      </c>
      <c r="B45" s="21" t="s">
        <v>19</v>
      </c>
      <c r="C45" s="34">
        <v>5452118</v>
      </c>
      <c r="D45" s="34">
        <v>5668433</v>
      </c>
      <c r="E45" s="37">
        <v>6230196</v>
      </c>
      <c r="F45" s="39">
        <v>6251175</v>
      </c>
      <c r="G45" s="34">
        <v>8586651</v>
      </c>
      <c r="H45" s="37">
        <v>8586651</v>
      </c>
      <c r="I45" s="41">
        <v>8291772</v>
      </c>
      <c r="J45" s="39">
        <v>6250591</v>
      </c>
      <c r="K45" s="34">
        <v>6538118</v>
      </c>
      <c r="L45" s="37">
        <v>6825794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1600000</v>
      </c>
      <c r="H46" s="37">
        <v>1600000</v>
      </c>
      <c r="I46" s="41">
        <v>10624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11757793</v>
      </c>
      <c r="D47" s="34">
        <v>15819780</v>
      </c>
      <c r="E47" s="37">
        <v>5691465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63696988</v>
      </c>
      <c r="D48" s="52">
        <f t="shared" ref="D48:L48" si="1">SUM(D35:D47)</f>
        <v>105057273</v>
      </c>
      <c r="E48" s="53">
        <f t="shared" si="1"/>
        <v>105908312</v>
      </c>
      <c r="F48" s="54">
        <f t="shared" si="1"/>
        <v>83298981</v>
      </c>
      <c r="G48" s="52">
        <f t="shared" si="1"/>
        <v>101980472</v>
      </c>
      <c r="H48" s="53">
        <f t="shared" si="1"/>
        <v>101980472</v>
      </c>
      <c r="I48" s="56">
        <f t="shared" si="1"/>
        <v>115410589</v>
      </c>
      <c r="J48" s="57">
        <f t="shared" si="1"/>
        <v>100975604</v>
      </c>
      <c r="K48" s="52">
        <f t="shared" si="1"/>
        <v>105581972</v>
      </c>
      <c r="L48" s="53">
        <f t="shared" si="1"/>
        <v>110267782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-30170804</v>
      </c>
      <c r="D49" s="61">
        <f t="shared" si="2"/>
        <v>-76082683</v>
      </c>
      <c r="E49" s="62">
        <f t="shared" si="2"/>
        <v>-71062501</v>
      </c>
      <c r="F49" s="63">
        <f t="shared" si="2"/>
        <v>13555488</v>
      </c>
      <c r="G49" s="61">
        <f t="shared" si="2"/>
        <v>-47757246</v>
      </c>
      <c r="H49" s="62">
        <f t="shared" si="2"/>
        <v>-47757246</v>
      </c>
      <c r="I49" s="64">
        <f t="shared" si="2"/>
        <v>-78088125</v>
      </c>
      <c r="J49" s="65">
        <f t="shared" si="2"/>
        <v>-44597797</v>
      </c>
      <c r="K49" s="61">
        <f t="shared" si="2"/>
        <v>-46875079</v>
      </c>
      <c r="L49" s="62">
        <f t="shared" si="2"/>
        <v>-48957946</v>
      </c>
    </row>
    <row r="50" spans="1:12" x14ac:dyDescent="0.25">
      <c r="A50" s="66" t="s">
        <v>65</v>
      </c>
      <c r="B50" s="21" t="s">
        <v>66</v>
      </c>
      <c r="C50" s="34">
        <v>11782619</v>
      </c>
      <c r="D50" s="34">
        <v>6663678</v>
      </c>
      <c r="E50" s="37">
        <v>15000000</v>
      </c>
      <c r="F50" s="39">
        <v>51106000</v>
      </c>
      <c r="G50" s="34">
        <v>53606000</v>
      </c>
      <c r="H50" s="37">
        <v>53606000</v>
      </c>
      <c r="I50" s="41">
        <v>48064150</v>
      </c>
      <c r="J50" s="39">
        <v>38935000</v>
      </c>
      <c r="K50" s="34">
        <v>44479000</v>
      </c>
      <c r="L50" s="37">
        <v>41453000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-18388185</v>
      </c>
      <c r="D52" s="68">
        <f t="shared" si="3"/>
        <v>-69419005</v>
      </c>
      <c r="E52" s="69">
        <f t="shared" si="3"/>
        <v>-56062501</v>
      </c>
      <c r="F52" s="70">
        <f t="shared" si="3"/>
        <v>64661488</v>
      </c>
      <c r="G52" s="68">
        <f t="shared" si="3"/>
        <v>5848754</v>
      </c>
      <c r="H52" s="69">
        <f t="shared" si="3"/>
        <v>5848754</v>
      </c>
      <c r="I52" s="71">
        <f t="shared" si="3"/>
        <v>-30023975</v>
      </c>
      <c r="J52" s="72">
        <f t="shared" si="3"/>
        <v>-5662797</v>
      </c>
      <c r="K52" s="68">
        <f t="shared" si="3"/>
        <v>-2396079</v>
      </c>
      <c r="L52" s="69">
        <f t="shared" si="3"/>
        <v>-7504946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-18388185</v>
      </c>
      <c r="D54" s="79">
        <f t="shared" ref="D54:L54" si="4">+D52-D53</f>
        <v>-69419005</v>
      </c>
      <c r="E54" s="80">
        <f t="shared" si="4"/>
        <v>-56062501</v>
      </c>
      <c r="F54" s="81">
        <f t="shared" si="4"/>
        <v>64661488</v>
      </c>
      <c r="G54" s="79">
        <f t="shared" si="4"/>
        <v>5848754</v>
      </c>
      <c r="H54" s="80">
        <f t="shared" si="4"/>
        <v>5848754</v>
      </c>
      <c r="I54" s="82">
        <f t="shared" si="4"/>
        <v>-30023975</v>
      </c>
      <c r="J54" s="83">
        <f t="shared" si="4"/>
        <v>-5662797</v>
      </c>
      <c r="K54" s="79">
        <f t="shared" si="4"/>
        <v>-2396079</v>
      </c>
      <c r="L54" s="80">
        <f t="shared" si="4"/>
        <v>-7504946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-18388185</v>
      </c>
      <c r="D57" s="68">
        <f t="shared" ref="D57:L57" si="5">SUM(D54:D56)</f>
        <v>-69419005</v>
      </c>
      <c r="E57" s="69">
        <f t="shared" si="5"/>
        <v>-56062501</v>
      </c>
      <c r="F57" s="70">
        <f t="shared" si="5"/>
        <v>64661488</v>
      </c>
      <c r="G57" s="68">
        <f t="shared" si="5"/>
        <v>5848754</v>
      </c>
      <c r="H57" s="69">
        <f t="shared" si="5"/>
        <v>5848754</v>
      </c>
      <c r="I57" s="71">
        <f t="shared" si="5"/>
        <v>-30023975</v>
      </c>
      <c r="J57" s="72">
        <f t="shared" si="5"/>
        <v>-5662797</v>
      </c>
      <c r="K57" s="68">
        <f t="shared" si="5"/>
        <v>-2396079</v>
      </c>
      <c r="L57" s="69">
        <f t="shared" si="5"/>
        <v>-7504946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-18388185</v>
      </c>
      <c r="D60" s="87">
        <f t="shared" ref="D60:L60" si="6">SUM(D57:D59)</f>
        <v>-69419005</v>
      </c>
      <c r="E60" s="88">
        <f t="shared" si="6"/>
        <v>-56062501</v>
      </c>
      <c r="F60" s="89">
        <f t="shared" si="6"/>
        <v>64661488</v>
      </c>
      <c r="G60" s="87">
        <f t="shared" si="6"/>
        <v>5848754</v>
      </c>
      <c r="H60" s="90">
        <f t="shared" si="6"/>
        <v>5848754</v>
      </c>
      <c r="I60" s="91">
        <f t="shared" si="6"/>
        <v>-30023975</v>
      </c>
      <c r="J60" s="92">
        <f t="shared" si="6"/>
        <v>-5662797</v>
      </c>
      <c r="K60" s="87">
        <f t="shared" si="6"/>
        <v>-2396079</v>
      </c>
      <c r="L60" s="88">
        <f t="shared" si="6"/>
        <v>-7504946</v>
      </c>
    </row>
    <row r="61" spans="1:12" x14ac:dyDescent="0.25">
      <c r="A61" s="1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71732974</v>
      </c>
      <c r="D7" s="29">
        <v>41135898</v>
      </c>
      <c r="E7" s="30">
        <v>79122888</v>
      </c>
      <c r="F7" s="31">
        <v>78121520</v>
      </c>
      <c r="G7" s="29">
        <v>82565332</v>
      </c>
      <c r="H7" s="32">
        <v>82565332</v>
      </c>
      <c r="I7" s="30">
        <v>83344223</v>
      </c>
      <c r="J7" s="33">
        <v>90423615</v>
      </c>
      <c r="K7" s="29">
        <v>94492678</v>
      </c>
      <c r="L7" s="32">
        <v>96854994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-11180325</v>
      </c>
      <c r="E13" s="30">
        <v>-39128</v>
      </c>
      <c r="F13" s="31">
        <v>33798717</v>
      </c>
      <c r="G13" s="29">
        <v>33798717</v>
      </c>
      <c r="H13" s="32">
        <v>33798717</v>
      </c>
      <c r="I13" s="30">
        <v>37716567</v>
      </c>
      <c r="J13" s="33">
        <v>35300000</v>
      </c>
      <c r="K13" s="29">
        <v>36888500</v>
      </c>
      <c r="L13" s="32">
        <v>37810712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71732974</v>
      </c>
      <c r="D33" s="52">
        <f t="shared" ref="D33:L33" si="0">SUM(D6:D20)+SUM(D22:D32)</f>
        <v>29955573</v>
      </c>
      <c r="E33" s="53">
        <f t="shared" si="0"/>
        <v>79083760</v>
      </c>
      <c r="F33" s="54">
        <f t="shared" si="0"/>
        <v>111920237</v>
      </c>
      <c r="G33" s="52">
        <f t="shared" si="0"/>
        <v>116364049</v>
      </c>
      <c r="H33" s="55">
        <f t="shared" si="0"/>
        <v>116364049</v>
      </c>
      <c r="I33" s="56">
        <f t="shared" si="0"/>
        <v>121060790</v>
      </c>
      <c r="J33" s="57">
        <f t="shared" si="0"/>
        <v>125723615</v>
      </c>
      <c r="K33" s="52">
        <f t="shared" si="0"/>
        <v>131381178</v>
      </c>
      <c r="L33" s="53">
        <f t="shared" si="0"/>
        <v>134665706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18421029</v>
      </c>
      <c r="D35" s="34">
        <v>19304119</v>
      </c>
      <c r="E35" s="37">
        <v>19030842</v>
      </c>
      <c r="F35" s="38">
        <v>24632967</v>
      </c>
      <c r="G35" s="34">
        <v>21765377</v>
      </c>
      <c r="H35" s="40">
        <v>21765377</v>
      </c>
      <c r="I35" s="41">
        <v>28559883</v>
      </c>
      <c r="J35" s="39">
        <v>22662677</v>
      </c>
      <c r="K35" s="34">
        <v>23598796</v>
      </c>
      <c r="L35" s="37">
        <v>24131032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39010589</v>
      </c>
      <c r="D38" s="34">
        <v>62350059</v>
      </c>
      <c r="E38" s="37">
        <v>28664788</v>
      </c>
      <c r="F38" s="39">
        <v>67560000</v>
      </c>
      <c r="G38" s="34">
        <v>33557000</v>
      </c>
      <c r="H38" s="37">
        <v>33557000</v>
      </c>
      <c r="I38" s="41">
        <v>43376611</v>
      </c>
      <c r="J38" s="39">
        <v>37560000</v>
      </c>
      <c r="K38" s="34">
        <v>42385200</v>
      </c>
      <c r="L38" s="37">
        <v>43444829</v>
      </c>
    </row>
    <row r="39" spans="1:12" x14ac:dyDescent="0.25">
      <c r="A39" s="28" t="s">
        <v>54</v>
      </c>
      <c r="B39" s="21" t="s">
        <v>55</v>
      </c>
      <c r="C39" s="34">
        <v>58383682</v>
      </c>
      <c r="D39" s="34">
        <v>69965654</v>
      </c>
      <c r="E39" s="37">
        <v>32375009</v>
      </c>
      <c r="F39" s="38">
        <v>23431499</v>
      </c>
      <c r="G39" s="34">
        <v>22431499</v>
      </c>
      <c r="H39" s="40">
        <v>22431499</v>
      </c>
      <c r="I39" s="41">
        <v>51309868</v>
      </c>
      <c r="J39" s="39">
        <v>2238642</v>
      </c>
      <c r="K39" s="34">
        <v>2238642</v>
      </c>
      <c r="L39" s="37">
        <v>2238642</v>
      </c>
    </row>
    <row r="40" spans="1:12" x14ac:dyDescent="0.25">
      <c r="A40" s="28" t="s">
        <v>56</v>
      </c>
      <c r="B40" s="21" t="s">
        <v>19</v>
      </c>
      <c r="C40" s="34">
        <v>7905743</v>
      </c>
      <c r="D40" s="34">
        <v>27522491</v>
      </c>
      <c r="E40" s="37">
        <v>8104307</v>
      </c>
      <c r="F40" s="39">
        <v>8167205</v>
      </c>
      <c r="G40" s="34">
        <v>20921636</v>
      </c>
      <c r="H40" s="37">
        <v>20921636</v>
      </c>
      <c r="I40" s="41">
        <v>5251776</v>
      </c>
      <c r="J40" s="39">
        <v>5352422</v>
      </c>
      <c r="K40" s="34">
        <v>5352422</v>
      </c>
      <c r="L40" s="37">
        <v>8167205</v>
      </c>
    </row>
    <row r="41" spans="1:12" x14ac:dyDescent="0.25">
      <c r="A41" s="28" t="s">
        <v>28</v>
      </c>
      <c r="B41" s="21" t="s">
        <v>19</v>
      </c>
      <c r="C41" s="34">
        <v>22862106</v>
      </c>
      <c r="D41" s="34">
        <v>34711860</v>
      </c>
      <c r="E41" s="37">
        <v>44290490</v>
      </c>
      <c r="F41" s="38">
        <v>2000000</v>
      </c>
      <c r="G41" s="34">
        <v>2000000</v>
      </c>
      <c r="H41" s="40">
        <v>2000000</v>
      </c>
      <c r="I41" s="41">
        <v>22192328</v>
      </c>
      <c r="J41" s="39">
        <v>43500000</v>
      </c>
      <c r="K41" s="34">
        <v>46502500</v>
      </c>
      <c r="L41" s="37">
        <v>44500000</v>
      </c>
    </row>
    <row r="42" spans="1:12" x14ac:dyDescent="0.25">
      <c r="A42" s="28" t="s">
        <v>57</v>
      </c>
      <c r="B42" s="21" t="s">
        <v>19</v>
      </c>
      <c r="C42" s="34">
        <v>1929992</v>
      </c>
      <c r="D42" s="34">
        <v>2146009</v>
      </c>
      <c r="E42" s="37">
        <v>2874497</v>
      </c>
      <c r="F42" s="38">
        <v>6400000</v>
      </c>
      <c r="G42" s="34">
        <v>12150000</v>
      </c>
      <c r="H42" s="40">
        <v>12150000</v>
      </c>
      <c r="I42" s="41">
        <v>1242625</v>
      </c>
      <c r="J42" s="39">
        <v>11500000</v>
      </c>
      <c r="K42" s="34">
        <v>9405000</v>
      </c>
      <c r="L42" s="37">
        <v>9000000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28941630</v>
      </c>
      <c r="G44" s="34">
        <v>21192857</v>
      </c>
      <c r="H44" s="40">
        <v>21192857</v>
      </c>
      <c r="I44" s="41">
        <v>0</v>
      </c>
      <c r="J44" s="39">
        <v>21192857</v>
      </c>
      <c r="K44" s="34">
        <v>21192857</v>
      </c>
      <c r="L44" s="37">
        <v>21192857</v>
      </c>
    </row>
    <row r="45" spans="1:12" x14ac:dyDescent="0.25">
      <c r="A45" s="28" t="s">
        <v>60</v>
      </c>
      <c r="B45" s="21" t="s">
        <v>19</v>
      </c>
      <c r="C45" s="34">
        <v>505250</v>
      </c>
      <c r="D45" s="34">
        <v>6870012</v>
      </c>
      <c r="E45" s="37">
        <v>12430290</v>
      </c>
      <c r="F45" s="39">
        <v>9740027</v>
      </c>
      <c r="G45" s="34">
        <v>10460000</v>
      </c>
      <c r="H45" s="37">
        <v>10460000</v>
      </c>
      <c r="I45" s="41">
        <v>15214634</v>
      </c>
      <c r="J45" s="39">
        <v>8464400</v>
      </c>
      <c r="K45" s="34">
        <v>10935298</v>
      </c>
      <c r="L45" s="37">
        <v>11208679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149018391</v>
      </c>
      <c r="D48" s="52">
        <f t="shared" ref="D48:L48" si="1">SUM(D35:D47)</f>
        <v>222870204</v>
      </c>
      <c r="E48" s="53">
        <f t="shared" si="1"/>
        <v>147770223</v>
      </c>
      <c r="F48" s="54">
        <f t="shared" si="1"/>
        <v>170873328</v>
      </c>
      <c r="G48" s="52">
        <f t="shared" si="1"/>
        <v>144478369</v>
      </c>
      <c r="H48" s="53">
        <f t="shared" si="1"/>
        <v>144478369</v>
      </c>
      <c r="I48" s="56">
        <f t="shared" si="1"/>
        <v>167147725</v>
      </c>
      <c r="J48" s="57">
        <f t="shared" si="1"/>
        <v>152470998</v>
      </c>
      <c r="K48" s="52">
        <f t="shared" si="1"/>
        <v>161610715</v>
      </c>
      <c r="L48" s="53">
        <f t="shared" si="1"/>
        <v>163883244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-77285417</v>
      </c>
      <c r="D49" s="61">
        <f t="shared" si="2"/>
        <v>-192914631</v>
      </c>
      <c r="E49" s="62">
        <f t="shared" si="2"/>
        <v>-68686463</v>
      </c>
      <c r="F49" s="63">
        <f t="shared" si="2"/>
        <v>-58953091</v>
      </c>
      <c r="G49" s="61">
        <f t="shared" si="2"/>
        <v>-28114320</v>
      </c>
      <c r="H49" s="62">
        <f t="shared" si="2"/>
        <v>-28114320</v>
      </c>
      <c r="I49" s="64">
        <f t="shared" si="2"/>
        <v>-46086935</v>
      </c>
      <c r="J49" s="65">
        <f t="shared" si="2"/>
        <v>-26747383</v>
      </c>
      <c r="K49" s="61">
        <f t="shared" si="2"/>
        <v>-30229537</v>
      </c>
      <c r="L49" s="62">
        <f t="shared" si="2"/>
        <v>-29217538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-77285417</v>
      </c>
      <c r="D52" s="68">
        <f t="shared" si="3"/>
        <v>-192914631</v>
      </c>
      <c r="E52" s="69">
        <f t="shared" si="3"/>
        <v>-68686463</v>
      </c>
      <c r="F52" s="70">
        <f t="shared" si="3"/>
        <v>-58953091</v>
      </c>
      <c r="G52" s="68">
        <f t="shared" si="3"/>
        <v>-28114320</v>
      </c>
      <c r="H52" s="69">
        <f t="shared" si="3"/>
        <v>-28114320</v>
      </c>
      <c r="I52" s="71">
        <f t="shared" si="3"/>
        <v>-46086935</v>
      </c>
      <c r="J52" s="72">
        <f t="shared" si="3"/>
        <v>-26747383</v>
      </c>
      <c r="K52" s="68">
        <f t="shared" si="3"/>
        <v>-30229537</v>
      </c>
      <c r="L52" s="69">
        <f t="shared" si="3"/>
        <v>-29217538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-77285417</v>
      </c>
      <c r="D54" s="79">
        <f t="shared" ref="D54:L54" si="4">+D52-D53</f>
        <v>-192914631</v>
      </c>
      <c r="E54" s="80">
        <f t="shared" si="4"/>
        <v>-68686463</v>
      </c>
      <c r="F54" s="81">
        <f t="shared" si="4"/>
        <v>-58953091</v>
      </c>
      <c r="G54" s="79">
        <f t="shared" si="4"/>
        <v>-28114320</v>
      </c>
      <c r="H54" s="80">
        <f t="shared" si="4"/>
        <v>-28114320</v>
      </c>
      <c r="I54" s="82">
        <f t="shared" si="4"/>
        <v>-46086935</v>
      </c>
      <c r="J54" s="83">
        <f t="shared" si="4"/>
        <v>-26747383</v>
      </c>
      <c r="K54" s="79">
        <f t="shared" si="4"/>
        <v>-30229537</v>
      </c>
      <c r="L54" s="80">
        <f t="shared" si="4"/>
        <v>-29217538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-77285417</v>
      </c>
      <c r="D57" s="68">
        <f t="shared" ref="D57:L57" si="5">SUM(D54:D56)</f>
        <v>-192914631</v>
      </c>
      <c r="E57" s="69">
        <f t="shared" si="5"/>
        <v>-68686463</v>
      </c>
      <c r="F57" s="70">
        <f t="shared" si="5"/>
        <v>-58953091</v>
      </c>
      <c r="G57" s="68">
        <f t="shared" si="5"/>
        <v>-28114320</v>
      </c>
      <c r="H57" s="69">
        <f t="shared" si="5"/>
        <v>-28114320</v>
      </c>
      <c r="I57" s="71">
        <f t="shared" si="5"/>
        <v>-46086935</v>
      </c>
      <c r="J57" s="72">
        <f t="shared" si="5"/>
        <v>-26747383</v>
      </c>
      <c r="K57" s="68">
        <f t="shared" si="5"/>
        <v>-30229537</v>
      </c>
      <c r="L57" s="69">
        <f t="shared" si="5"/>
        <v>-29217538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-77285417</v>
      </c>
      <c r="D60" s="87">
        <f t="shared" ref="D60:L60" si="6">SUM(D57:D59)</f>
        <v>-192914631</v>
      </c>
      <c r="E60" s="88">
        <f t="shared" si="6"/>
        <v>-68686463</v>
      </c>
      <c r="F60" s="89">
        <f t="shared" si="6"/>
        <v>-58953091</v>
      </c>
      <c r="G60" s="87">
        <f t="shared" si="6"/>
        <v>-28114320</v>
      </c>
      <c r="H60" s="90">
        <f t="shared" si="6"/>
        <v>-28114320</v>
      </c>
      <c r="I60" s="91">
        <f t="shared" si="6"/>
        <v>-46086935</v>
      </c>
      <c r="J60" s="92">
        <f t="shared" si="6"/>
        <v>-26747383</v>
      </c>
      <c r="K60" s="87">
        <f t="shared" si="6"/>
        <v>-30229537</v>
      </c>
      <c r="L60" s="88">
        <f t="shared" si="6"/>
        <v>-29217538</v>
      </c>
    </row>
    <row r="61" spans="1:12" x14ac:dyDescent="0.25">
      <c r="A61" s="1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23257851</v>
      </c>
      <c r="D7" s="29">
        <v>26423707</v>
      </c>
      <c r="E7" s="30">
        <v>28928079</v>
      </c>
      <c r="F7" s="31">
        <v>28962808</v>
      </c>
      <c r="G7" s="29">
        <v>29328000</v>
      </c>
      <c r="H7" s="32">
        <v>29328000</v>
      </c>
      <c r="I7" s="30">
        <v>29124670</v>
      </c>
      <c r="J7" s="33">
        <v>30589104</v>
      </c>
      <c r="K7" s="29">
        <v>31996200</v>
      </c>
      <c r="L7" s="32">
        <v>33404035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21100000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44357851</v>
      </c>
      <c r="D33" s="52">
        <f t="shared" ref="D33:L33" si="0">SUM(D6:D20)+SUM(D22:D32)</f>
        <v>26423707</v>
      </c>
      <c r="E33" s="53">
        <f t="shared" si="0"/>
        <v>28928079</v>
      </c>
      <c r="F33" s="54">
        <f t="shared" si="0"/>
        <v>28962808</v>
      </c>
      <c r="G33" s="52">
        <f t="shared" si="0"/>
        <v>29328000</v>
      </c>
      <c r="H33" s="55">
        <f t="shared" si="0"/>
        <v>29328000</v>
      </c>
      <c r="I33" s="56">
        <f t="shared" si="0"/>
        <v>29124670</v>
      </c>
      <c r="J33" s="57">
        <f t="shared" si="0"/>
        <v>30589104</v>
      </c>
      <c r="K33" s="52">
        <f t="shared" si="0"/>
        <v>31996200</v>
      </c>
      <c r="L33" s="53">
        <f t="shared" si="0"/>
        <v>33404035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1368712</v>
      </c>
      <c r="D35" s="34">
        <v>2357422</v>
      </c>
      <c r="E35" s="37">
        <v>2421710</v>
      </c>
      <c r="F35" s="38">
        <v>2035092</v>
      </c>
      <c r="G35" s="34">
        <v>2035092</v>
      </c>
      <c r="H35" s="40">
        <v>2035092</v>
      </c>
      <c r="I35" s="41">
        <v>6415015</v>
      </c>
      <c r="J35" s="39">
        <v>2122601</v>
      </c>
      <c r="K35" s="34">
        <v>2220240</v>
      </c>
      <c r="L35" s="37">
        <v>2317931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11699020</v>
      </c>
      <c r="D38" s="34">
        <v>55337594</v>
      </c>
      <c r="E38" s="37">
        <v>22764259</v>
      </c>
      <c r="F38" s="39">
        <v>9062620</v>
      </c>
      <c r="G38" s="34">
        <v>10380700</v>
      </c>
      <c r="H38" s="37">
        <v>10380700</v>
      </c>
      <c r="I38" s="41">
        <v>27864682</v>
      </c>
      <c r="J38" s="39">
        <v>6455721</v>
      </c>
      <c r="K38" s="34">
        <v>7593490</v>
      </c>
      <c r="L38" s="37">
        <v>7923422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13046312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5628831</v>
      </c>
      <c r="D40" s="34">
        <v>10655266</v>
      </c>
      <c r="E40" s="37">
        <v>9128993</v>
      </c>
      <c r="F40" s="39">
        <v>0</v>
      </c>
      <c r="G40" s="34">
        <v>0</v>
      </c>
      <c r="H40" s="37">
        <v>0</v>
      </c>
      <c r="I40" s="41">
        <v>113431027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44491</v>
      </c>
      <c r="D42" s="34">
        <v>128382</v>
      </c>
      <c r="E42" s="37">
        <v>7566098</v>
      </c>
      <c r="F42" s="38">
        <v>411228</v>
      </c>
      <c r="G42" s="34">
        <v>411228</v>
      </c>
      <c r="H42" s="40">
        <v>411228</v>
      </c>
      <c r="I42" s="41">
        <v>12153143</v>
      </c>
      <c r="J42" s="39">
        <v>428911</v>
      </c>
      <c r="K42" s="34">
        <v>448644</v>
      </c>
      <c r="L42" s="37">
        <v>468380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640</v>
      </c>
      <c r="D45" s="34">
        <v>-4075940</v>
      </c>
      <c r="E45" s="37">
        <v>0</v>
      </c>
      <c r="F45" s="39">
        <v>5796</v>
      </c>
      <c r="G45" s="34">
        <v>5796</v>
      </c>
      <c r="H45" s="37">
        <v>5796</v>
      </c>
      <c r="I45" s="41">
        <v>0</v>
      </c>
      <c r="J45" s="39">
        <v>6045</v>
      </c>
      <c r="K45" s="34">
        <v>6324</v>
      </c>
      <c r="L45" s="37">
        <v>6602</v>
      </c>
    </row>
    <row r="46" spans="1:12" x14ac:dyDescent="0.25">
      <c r="A46" s="28" t="s">
        <v>61</v>
      </c>
      <c r="B46" s="21" t="s">
        <v>19</v>
      </c>
      <c r="C46" s="34">
        <v>1861617</v>
      </c>
      <c r="D46" s="34">
        <v>832511</v>
      </c>
      <c r="E46" s="37">
        <v>1593806</v>
      </c>
      <c r="F46" s="38">
        <v>0</v>
      </c>
      <c r="G46" s="34">
        <v>0</v>
      </c>
      <c r="H46" s="37">
        <v>0</v>
      </c>
      <c r="I46" s="41">
        <v>46750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20603311</v>
      </c>
      <c r="D48" s="52">
        <f t="shared" ref="D48:L48" si="1">SUM(D35:D47)</f>
        <v>65235235</v>
      </c>
      <c r="E48" s="53">
        <f t="shared" si="1"/>
        <v>43474866</v>
      </c>
      <c r="F48" s="54">
        <f t="shared" si="1"/>
        <v>11514736</v>
      </c>
      <c r="G48" s="52">
        <f t="shared" si="1"/>
        <v>12832816</v>
      </c>
      <c r="H48" s="53">
        <f t="shared" si="1"/>
        <v>12832816</v>
      </c>
      <c r="I48" s="56">
        <f t="shared" si="1"/>
        <v>172956929</v>
      </c>
      <c r="J48" s="57">
        <f t="shared" si="1"/>
        <v>9013278</v>
      </c>
      <c r="K48" s="52">
        <f t="shared" si="1"/>
        <v>10268698</v>
      </c>
      <c r="L48" s="53">
        <f t="shared" si="1"/>
        <v>10716335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23754540</v>
      </c>
      <c r="D49" s="61">
        <f t="shared" si="2"/>
        <v>-38811528</v>
      </c>
      <c r="E49" s="62">
        <f t="shared" si="2"/>
        <v>-14546787</v>
      </c>
      <c r="F49" s="63">
        <f t="shared" si="2"/>
        <v>17448072</v>
      </c>
      <c r="G49" s="61">
        <f t="shared" si="2"/>
        <v>16495184</v>
      </c>
      <c r="H49" s="62">
        <f t="shared" si="2"/>
        <v>16495184</v>
      </c>
      <c r="I49" s="64">
        <f t="shared" si="2"/>
        <v>-143832259</v>
      </c>
      <c r="J49" s="65">
        <f t="shared" si="2"/>
        <v>21575826</v>
      </c>
      <c r="K49" s="61">
        <f t="shared" si="2"/>
        <v>21727502</v>
      </c>
      <c r="L49" s="62">
        <f t="shared" si="2"/>
        <v>22687700</v>
      </c>
    </row>
    <row r="50" spans="1:12" x14ac:dyDescent="0.25">
      <c r="A50" s="66" t="s">
        <v>65</v>
      </c>
      <c r="B50" s="21" t="s">
        <v>66</v>
      </c>
      <c r="C50" s="34">
        <v>4442600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64612655</v>
      </c>
      <c r="E51" s="37">
        <v>0</v>
      </c>
      <c r="F51" s="38">
        <v>0</v>
      </c>
      <c r="G51" s="34">
        <v>0</v>
      </c>
      <c r="H51" s="37">
        <v>0</v>
      </c>
      <c r="I51" s="41">
        <v>154220327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28197140</v>
      </c>
      <c r="D52" s="68">
        <f t="shared" si="3"/>
        <v>25801127</v>
      </c>
      <c r="E52" s="69">
        <f t="shared" si="3"/>
        <v>-14546787</v>
      </c>
      <c r="F52" s="70">
        <f t="shared" si="3"/>
        <v>17448072</v>
      </c>
      <c r="G52" s="68">
        <f t="shared" si="3"/>
        <v>16495184</v>
      </c>
      <c r="H52" s="69">
        <f t="shared" si="3"/>
        <v>16495184</v>
      </c>
      <c r="I52" s="71">
        <f t="shared" si="3"/>
        <v>10388068</v>
      </c>
      <c r="J52" s="72">
        <f t="shared" si="3"/>
        <v>21575826</v>
      </c>
      <c r="K52" s="68">
        <f t="shared" si="3"/>
        <v>21727502</v>
      </c>
      <c r="L52" s="69">
        <f t="shared" si="3"/>
        <v>22687700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28197140</v>
      </c>
      <c r="D54" s="79">
        <f t="shared" ref="D54:L54" si="4">+D52-D53</f>
        <v>25801127</v>
      </c>
      <c r="E54" s="80">
        <f t="shared" si="4"/>
        <v>-14546787</v>
      </c>
      <c r="F54" s="81">
        <f t="shared" si="4"/>
        <v>17448072</v>
      </c>
      <c r="G54" s="79">
        <f t="shared" si="4"/>
        <v>16495184</v>
      </c>
      <c r="H54" s="80">
        <f t="shared" si="4"/>
        <v>16495184</v>
      </c>
      <c r="I54" s="82">
        <f t="shared" si="4"/>
        <v>10388068</v>
      </c>
      <c r="J54" s="83">
        <f t="shared" si="4"/>
        <v>21575826</v>
      </c>
      <c r="K54" s="79">
        <f t="shared" si="4"/>
        <v>21727502</v>
      </c>
      <c r="L54" s="80">
        <f t="shared" si="4"/>
        <v>22687700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28197140</v>
      </c>
      <c r="D57" s="68">
        <f t="shared" ref="D57:L57" si="5">SUM(D54:D56)</f>
        <v>25801127</v>
      </c>
      <c r="E57" s="69">
        <f t="shared" si="5"/>
        <v>-14546787</v>
      </c>
      <c r="F57" s="70">
        <f t="shared" si="5"/>
        <v>17448072</v>
      </c>
      <c r="G57" s="68">
        <f t="shared" si="5"/>
        <v>16495184</v>
      </c>
      <c r="H57" s="69">
        <f t="shared" si="5"/>
        <v>16495184</v>
      </c>
      <c r="I57" s="71">
        <f t="shared" si="5"/>
        <v>10388068</v>
      </c>
      <c r="J57" s="72">
        <f t="shared" si="5"/>
        <v>21575826</v>
      </c>
      <c r="K57" s="68">
        <f t="shared" si="5"/>
        <v>21727502</v>
      </c>
      <c r="L57" s="69">
        <f t="shared" si="5"/>
        <v>22687700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18612</v>
      </c>
      <c r="D59" s="73">
        <v>9153</v>
      </c>
      <c r="E59" s="74">
        <v>34705</v>
      </c>
      <c r="F59" s="38">
        <v>0</v>
      </c>
      <c r="G59" s="34">
        <v>0</v>
      </c>
      <c r="H59" s="49">
        <v>0</v>
      </c>
      <c r="I59" s="38">
        <v>37333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28215752</v>
      </c>
      <c r="D60" s="87">
        <f t="shared" ref="D60:L60" si="6">SUM(D57:D59)</f>
        <v>25810280</v>
      </c>
      <c r="E60" s="88">
        <f t="shared" si="6"/>
        <v>-14512082</v>
      </c>
      <c r="F60" s="89">
        <f t="shared" si="6"/>
        <v>17448072</v>
      </c>
      <c r="G60" s="87">
        <f t="shared" si="6"/>
        <v>16495184</v>
      </c>
      <c r="H60" s="90">
        <f t="shared" si="6"/>
        <v>16495184</v>
      </c>
      <c r="I60" s="91">
        <f t="shared" si="6"/>
        <v>10425401</v>
      </c>
      <c r="J60" s="92">
        <f t="shared" si="6"/>
        <v>21575826</v>
      </c>
      <c r="K60" s="87">
        <f t="shared" si="6"/>
        <v>21727502</v>
      </c>
      <c r="L60" s="88">
        <f t="shared" si="6"/>
        <v>22687700</v>
      </c>
    </row>
    <row r="61" spans="1:12" x14ac:dyDescent="0.25">
      <c r="A61" s="1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505710882</v>
      </c>
      <c r="D7" s="29">
        <v>557857855</v>
      </c>
      <c r="E7" s="30">
        <v>485220250</v>
      </c>
      <c r="F7" s="31">
        <v>714084796</v>
      </c>
      <c r="G7" s="29">
        <v>714084796</v>
      </c>
      <c r="H7" s="32">
        <v>714084796</v>
      </c>
      <c r="I7" s="30">
        <v>528997437</v>
      </c>
      <c r="J7" s="33">
        <v>714084796</v>
      </c>
      <c r="K7" s="29">
        <v>501547313</v>
      </c>
      <c r="L7" s="32">
        <v>531640153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102527178</v>
      </c>
      <c r="G13" s="29">
        <v>102527178</v>
      </c>
      <c r="H13" s="32">
        <v>102527178</v>
      </c>
      <c r="I13" s="30">
        <v>0</v>
      </c>
      <c r="J13" s="33">
        <v>107038374</v>
      </c>
      <c r="K13" s="29">
        <v>111748062</v>
      </c>
      <c r="L13" s="32">
        <v>116664977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-205693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301265</v>
      </c>
      <c r="G24" s="34">
        <v>2200000</v>
      </c>
      <c r="H24" s="37">
        <v>2200000</v>
      </c>
      <c r="I24" s="41">
        <v>0</v>
      </c>
      <c r="J24" s="39">
        <v>2296800</v>
      </c>
      <c r="K24" s="34">
        <v>2397859</v>
      </c>
      <c r="L24" s="37">
        <v>2503365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1000000</v>
      </c>
      <c r="G30" s="34">
        <v>1000000</v>
      </c>
      <c r="H30" s="37">
        <v>1000000</v>
      </c>
      <c r="I30" s="41">
        <v>0</v>
      </c>
      <c r="J30" s="39">
        <v>1000000</v>
      </c>
      <c r="K30" s="34">
        <v>1000000</v>
      </c>
      <c r="L30" s="37">
        <v>1000000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505505189</v>
      </c>
      <c r="D33" s="52">
        <f t="shared" ref="D33:L33" si="0">SUM(D6:D20)+SUM(D22:D32)</f>
        <v>557857855</v>
      </c>
      <c r="E33" s="53">
        <f t="shared" si="0"/>
        <v>485220250</v>
      </c>
      <c r="F33" s="54">
        <f t="shared" si="0"/>
        <v>817913239</v>
      </c>
      <c r="G33" s="52">
        <f t="shared" si="0"/>
        <v>819811974</v>
      </c>
      <c r="H33" s="55">
        <f t="shared" si="0"/>
        <v>819811974</v>
      </c>
      <c r="I33" s="56">
        <f t="shared" si="0"/>
        <v>528997437</v>
      </c>
      <c r="J33" s="57">
        <f t="shared" si="0"/>
        <v>824419970</v>
      </c>
      <c r="K33" s="52">
        <f t="shared" si="0"/>
        <v>616693234</v>
      </c>
      <c r="L33" s="53">
        <f t="shared" si="0"/>
        <v>651808495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29095375</v>
      </c>
      <c r="D35" s="34">
        <v>29921290</v>
      </c>
      <c r="E35" s="37">
        <v>37180519</v>
      </c>
      <c r="F35" s="38">
        <v>28682230</v>
      </c>
      <c r="G35" s="34">
        <v>40884092</v>
      </c>
      <c r="H35" s="40">
        <v>40884092</v>
      </c>
      <c r="I35" s="41">
        <v>44097108</v>
      </c>
      <c r="J35" s="39">
        <v>43115549</v>
      </c>
      <c r="K35" s="34">
        <v>45098615</v>
      </c>
      <c r="L35" s="37">
        <v>47082951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369699038</v>
      </c>
      <c r="D38" s="34">
        <v>382949363</v>
      </c>
      <c r="E38" s="37">
        <v>416725779</v>
      </c>
      <c r="F38" s="39">
        <v>436105219</v>
      </c>
      <c r="G38" s="34">
        <v>376300182</v>
      </c>
      <c r="H38" s="37">
        <v>376300182</v>
      </c>
      <c r="I38" s="41">
        <v>404282822</v>
      </c>
      <c r="J38" s="39">
        <v>445684213</v>
      </c>
      <c r="K38" s="34">
        <v>510143115</v>
      </c>
      <c r="L38" s="37">
        <v>537212560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256161876</v>
      </c>
      <c r="E39" s="37">
        <v>145655116</v>
      </c>
      <c r="F39" s="38">
        <v>35106591</v>
      </c>
      <c r="G39" s="34">
        <v>65106591</v>
      </c>
      <c r="H39" s="40">
        <v>65106591</v>
      </c>
      <c r="I39" s="41">
        <v>110466267</v>
      </c>
      <c r="J39" s="39">
        <v>67971281</v>
      </c>
      <c r="K39" s="34">
        <v>70962017</v>
      </c>
      <c r="L39" s="37">
        <v>74084346</v>
      </c>
    </row>
    <row r="40" spans="1:12" x14ac:dyDescent="0.25">
      <c r="A40" s="28" t="s">
        <v>56</v>
      </c>
      <c r="B40" s="21" t="s">
        <v>19</v>
      </c>
      <c r="C40" s="34">
        <v>1181128</v>
      </c>
      <c r="D40" s="34">
        <v>3656645</v>
      </c>
      <c r="E40" s="37">
        <v>2527422</v>
      </c>
      <c r="F40" s="39">
        <v>1201611</v>
      </c>
      <c r="G40" s="34">
        <v>3983115</v>
      </c>
      <c r="H40" s="37">
        <v>3983115</v>
      </c>
      <c r="I40" s="41">
        <v>4086300</v>
      </c>
      <c r="J40" s="39">
        <v>4158371</v>
      </c>
      <c r="K40" s="34">
        <v>4341341</v>
      </c>
      <c r="L40" s="37">
        <v>4627870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3611741</v>
      </c>
      <c r="D42" s="34">
        <v>2003867</v>
      </c>
      <c r="E42" s="37">
        <v>3252383</v>
      </c>
      <c r="F42" s="38">
        <v>4110684</v>
      </c>
      <c r="G42" s="34">
        <v>3409721</v>
      </c>
      <c r="H42" s="40">
        <v>3409721</v>
      </c>
      <c r="I42" s="41">
        <v>2087578</v>
      </c>
      <c r="J42" s="39">
        <v>3124173</v>
      </c>
      <c r="K42" s="34">
        <v>3716377</v>
      </c>
      <c r="L42" s="37">
        <v>3961658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276540108</v>
      </c>
      <c r="D44" s="34">
        <v>41688803</v>
      </c>
      <c r="E44" s="37">
        <v>187445170</v>
      </c>
      <c r="F44" s="38">
        <v>0</v>
      </c>
      <c r="G44" s="34">
        <v>0</v>
      </c>
      <c r="H44" s="40">
        <v>0</v>
      </c>
      <c r="I44" s="41">
        <v>142066589</v>
      </c>
      <c r="J44" s="39">
        <v>38018214</v>
      </c>
      <c r="K44" s="34">
        <v>39729034</v>
      </c>
      <c r="L44" s="37">
        <v>41178487</v>
      </c>
    </row>
    <row r="45" spans="1:12" x14ac:dyDescent="0.25">
      <c r="A45" s="28" t="s">
        <v>60</v>
      </c>
      <c r="B45" s="21" t="s">
        <v>19</v>
      </c>
      <c r="C45" s="34">
        <v>1353694</v>
      </c>
      <c r="D45" s="34">
        <v>723722</v>
      </c>
      <c r="E45" s="37">
        <v>917951</v>
      </c>
      <c r="F45" s="39">
        <v>1819394</v>
      </c>
      <c r="G45" s="34">
        <v>984285</v>
      </c>
      <c r="H45" s="37">
        <v>984285</v>
      </c>
      <c r="I45" s="41">
        <v>923382</v>
      </c>
      <c r="J45" s="39">
        <v>1027592</v>
      </c>
      <c r="K45" s="34">
        <v>1072807</v>
      </c>
      <c r="L45" s="37">
        <v>1143612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119140</v>
      </c>
      <c r="F46" s="38">
        <v>0</v>
      </c>
      <c r="G46" s="34">
        <v>0</v>
      </c>
      <c r="H46" s="37">
        <v>0</v>
      </c>
      <c r="I46" s="41">
        <v>303831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681481084</v>
      </c>
      <c r="D48" s="52">
        <f t="shared" ref="D48:L48" si="1">SUM(D35:D47)</f>
        <v>717105566</v>
      </c>
      <c r="E48" s="53">
        <f t="shared" si="1"/>
        <v>793823480</v>
      </c>
      <c r="F48" s="54">
        <f t="shared" si="1"/>
        <v>507025729</v>
      </c>
      <c r="G48" s="52">
        <f t="shared" si="1"/>
        <v>490667986</v>
      </c>
      <c r="H48" s="53">
        <f t="shared" si="1"/>
        <v>490667986</v>
      </c>
      <c r="I48" s="56">
        <f t="shared" si="1"/>
        <v>708313877</v>
      </c>
      <c r="J48" s="57">
        <f t="shared" si="1"/>
        <v>603099393</v>
      </c>
      <c r="K48" s="52">
        <f t="shared" si="1"/>
        <v>675063306</v>
      </c>
      <c r="L48" s="53">
        <f t="shared" si="1"/>
        <v>709291484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-175975895</v>
      </c>
      <c r="D49" s="61">
        <f t="shared" si="2"/>
        <v>-159247711</v>
      </c>
      <c r="E49" s="62">
        <f t="shared" si="2"/>
        <v>-308603230</v>
      </c>
      <c r="F49" s="63">
        <f t="shared" si="2"/>
        <v>310887510</v>
      </c>
      <c r="G49" s="61">
        <f t="shared" si="2"/>
        <v>329143988</v>
      </c>
      <c r="H49" s="62">
        <f t="shared" si="2"/>
        <v>329143988</v>
      </c>
      <c r="I49" s="64">
        <f t="shared" si="2"/>
        <v>-179316440</v>
      </c>
      <c r="J49" s="65">
        <f t="shared" si="2"/>
        <v>221320577</v>
      </c>
      <c r="K49" s="61">
        <f t="shared" si="2"/>
        <v>-58370072</v>
      </c>
      <c r="L49" s="62">
        <f t="shared" si="2"/>
        <v>-57482989</v>
      </c>
    </row>
    <row r="50" spans="1:12" x14ac:dyDescent="0.25">
      <c r="A50" s="66" t="s">
        <v>65</v>
      </c>
      <c r="B50" s="21" t="s">
        <v>66</v>
      </c>
      <c r="C50" s="34">
        <v>1715654</v>
      </c>
      <c r="D50" s="34">
        <v>14952599</v>
      </c>
      <c r="E50" s="37">
        <v>4595890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-174260241</v>
      </c>
      <c r="D52" s="68">
        <f t="shared" si="3"/>
        <v>-144295112</v>
      </c>
      <c r="E52" s="69">
        <f t="shared" si="3"/>
        <v>-304007340</v>
      </c>
      <c r="F52" s="70">
        <f t="shared" si="3"/>
        <v>310887510</v>
      </c>
      <c r="G52" s="68">
        <f t="shared" si="3"/>
        <v>329143988</v>
      </c>
      <c r="H52" s="69">
        <f t="shared" si="3"/>
        <v>329143988</v>
      </c>
      <c r="I52" s="71">
        <f t="shared" si="3"/>
        <v>-179316440</v>
      </c>
      <c r="J52" s="72">
        <f t="shared" si="3"/>
        <v>221320577</v>
      </c>
      <c r="K52" s="68">
        <f t="shared" si="3"/>
        <v>-58370072</v>
      </c>
      <c r="L52" s="69">
        <f t="shared" si="3"/>
        <v>-57482989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-174260241</v>
      </c>
      <c r="D54" s="79">
        <f t="shared" ref="D54:L54" si="4">+D52-D53</f>
        <v>-144295112</v>
      </c>
      <c r="E54" s="80">
        <f t="shared" si="4"/>
        <v>-304007340</v>
      </c>
      <c r="F54" s="81">
        <f t="shared" si="4"/>
        <v>310887510</v>
      </c>
      <c r="G54" s="79">
        <f t="shared" si="4"/>
        <v>329143988</v>
      </c>
      <c r="H54" s="80">
        <f t="shared" si="4"/>
        <v>329143988</v>
      </c>
      <c r="I54" s="82">
        <f t="shared" si="4"/>
        <v>-179316440</v>
      </c>
      <c r="J54" s="83">
        <f t="shared" si="4"/>
        <v>221320577</v>
      </c>
      <c r="K54" s="79">
        <f t="shared" si="4"/>
        <v>-58370072</v>
      </c>
      <c r="L54" s="80">
        <f t="shared" si="4"/>
        <v>-57482989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-174260241</v>
      </c>
      <c r="D57" s="68">
        <f t="shared" ref="D57:L57" si="5">SUM(D54:D56)</f>
        <v>-144295112</v>
      </c>
      <c r="E57" s="69">
        <f t="shared" si="5"/>
        <v>-304007340</v>
      </c>
      <c r="F57" s="70">
        <f t="shared" si="5"/>
        <v>310887510</v>
      </c>
      <c r="G57" s="68">
        <f t="shared" si="5"/>
        <v>329143988</v>
      </c>
      <c r="H57" s="69">
        <f t="shared" si="5"/>
        <v>329143988</v>
      </c>
      <c r="I57" s="71">
        <f t="shared" si="5"/>
        <v>-179316440</v>
      </c>
      <c r="J57" s="72">
        <f t="shared" si="5"/>
        <v>221320577</v>
      </c>
      <c r="K57" s="68">
        <f t="shared" si="5"/>
        <v>-58370072</v>
      </c>
      <c r="L57" s="69">
        <f t="shared" si="5"/>
        <v>-57482989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-174260241</v>
      </c>
      <c r="D60" s="87">
        <f t="shared" ref="D60:L60" si="6">SUM(D57:D59)</f>
        <v>-144295112</v>
      </c>
      <c r="E60" s="88">
        <f t="shared" si="6"/>
        <v>-304007340</v>
      </c>
      <c r="F60" s="89">
        <f t="shared" si="6"/>
        <v>310887510</v>
      </c>
      <c r="G60" s="87">
        <f t="shared" si="6"/>
        <v>329143988</v>
      </c>
      <c r="H60" s="90">
        <f t="shared" si="6"/>
        <v>329143988</v>
      </c>
      <c r="I60" s="91">
        <f t="shared" si="6"/>
        <v>-179316440</v>
      </c>
      <c r="J60" s="92">
        <f t="shared" si="6"/>
        <v>221320577</v>
      </c>
      <c r="K60" s="87">
        <f t="shared" si="6"/>
        <v>-58370072</v>
      </c>
      <c r="L60" s="88">
        <f t="shared" si="6"/>
        <v>-57482989</v>
      </c>
    </row>
    <row r="61" spans="1:12" x14ac:dyDescent="0.25">
      <c r="A61" s="1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87948</v>
      </c>
      <c r="D8" s="29">
        <v>3001362</v>
      </c>
      <c r="E8" s="30">
        <v>3474553</v>
      </c>
      <c r="F8" s="31">
        <v>3150000</v>
      </c>
      <c r="G8" s="29">
        <v>3150000</v>
      </c>
      <c r="H8" s="32">
        <v>3150000</v>
      </c>
      <c r="I8" s="30">
        <v>3158592</v>
      </c>
      <c r="J8" s="33">
        <v>3288600</v>
      </c>
      <c r="K8" s="29">
        <v>3436590</v>
      </c>
      <c r="L8" s="32">
        <v>3522500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1271</v>
      </c>
      <c r="D20" s="34">
        <v>1115</v>
      </c>
      <c r="E20" s="37">
        <v>595</v>
      </c>
      <c r="F20" s="39">
        <v>840</v>
      </c>
      <c r="G20" s="34">
        <v>840</v>
      </c>
      <c r="H20" s="37">
        <v>840</v>
      </c>
      <c r="I20" s="41">
        <v>597</v>
      </c>
      <c r="J20" s="39">
        <v>880</v>
      </c>
      <c r="K20" s="34">
        <v>920</v>
      </c>
      <c r="L20" s="37">
        <v>940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89219</v>
      </c>
      <c r="D33" s="52">
        <f t="shared" ref="D33:L33" si="0">SUM(D6:D20)+SUM(D22:D32)</f>
        <v>3002477</v>
      </c>
      <c r="E33" s="53">
        <f t="shared" si="0"/>
        <v>3475148</v>
      </c>
      <c r="F33" s="54">
        <f t="shared" si="0"/>
        <v>3150840</v>
      </c>
      <c r="G33" s="52">
        <f t="shared" si="0"/>
        <v>3150840</v>
      </c>
      <c r="H33" s="55">
        <f t="shared" si="0"/>
        <v>3150840</v>
      </c>
      <c r="I33" s="56">
        <f t="shared" si="0"/>
        <v>3159189</v>
      </c>
      <c r="J33" s="57">
        <f t="shared" si="0"/>
        <v>3289480</v>
      </c>
      <c r="K33" s="52">
        <f t="shared" si="0"/>
        <v>3437510</v>
      </c>
      <c r="L33" s="53">
        <f t="shared" si="0"/>
        <v>3523440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10740884</v>
      </c>
      <c r="D35" s="34">
        <v>12013446</v>
      </c>
      <c r="E35" s="37">
        <v>12353214</v>
      </c>
      <c r="F35" s="38">
        <v>14939830</v>
      </c>
      <c r="G35" s="34">
        <v>18333420</v>
      </c>
      <c r="H35" s="40">
        <v>18333420</v>
      </c>
      <c r="I35" s="41">
        <v>16805499</v>
      </c>
      <c r="J35" s="39">
        <v>19576980</v>
      </c>
      <c r="K35" s="34">
        <v>20947380</v>
      </c>
      <c r="L35" s="37">
        <v>22413690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2848</v>
      </c>
      <c r="D38" s="34">
        <v>3367</v>
      </c>
      <c r="E38" s="37">
        <v>5254</v>
      </c>
      <c r="F38" s="39">
        <v>10820</v>
      </c>
      <c r="G38" s="34">
        <v>10820</v>
      </c>
      <c r="H38" s="37">
        <v>10820</v>
      </c>
      <c r="I38" s="41">
        <v>1850</v>
      </c>
      <c r="J38" s="39">
        <v>11300</v>
      </c>
      <c r="K38" s="34">
        <v>11800</v>
      </c>
      <c r="L38" s="37">
        <v>12320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2917770</v>
      </c>
      <c r="D42" s="34">
        <v>2664075</v>
      </c>
      <c r="E42" s="37">
        <v>2516625</v>
      </c>
      <c r="F42" s="38">
        <v>2382700</v>
      </c>
      <c r="G42" s="34">
        <v>2382700</v>
      </c>
      <c r="H42" s="40">
        <v>2382700</v>
      </c>
      <c r="I42" s="41">
        <v>2525999</v>
      </c>
      <c r="J42" s="39">
        <v>2487540</v>
      </c>
      <c r="K42" s="34">
        <v>2597000</v>
      </c>
      <c r="L42" s="37">
        <v>2711260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431146</v>
      </c>
      <c r="D45" s="34">
        <v>252691</v>
      </c>
      <c r="E45" s="37">
        <v>200720</v>
      </c>
      <c r="F45" s="39">
        <v>244900</v>
      </c>
      <c r="G45" s="34">
        <v>244900</v>
      </c>
      <c r="H45" s="37">
        <v>244900</v>
      </c>
      <c r="I45" s="41">
        <v>44757</v>
      </c>
      <c r="J45" s="39">
        <v>208900</v>
      </c>
      <c r="K45" s="34">
        <v>218100</v>
      </c>
      <c r="L45" s="37">
        <v>227690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1818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14092648</v>
      </c>
      <c r="D48" s="52">
        <f t="shared" ref="D48:L48" si="1">SUM(D35:D47)</f>
        <v>14933579</v>
      </c>
      <c r="E48" s="53">
        <f t="shared" si="1"/>
        <v>15075813</v>
      </c>
      <c r="F48" s="54">
        <f t="shared" si="1"/>
        <v>17578250</v>
      </c>
      <c r="G48" s="52">
        <f t="shared" si="1"/>
        <v>20971840</v>
      </c>
      <c r="H48" s="53">
        <f t="shared" si="1"/>
        <v>20971840</v>
      </c>
      <c r="I48" s="56">
        <f t="shared" si="1"/>
        <v>19379923</v>
      </c>
      <c r="J48" s="57">
        <f t="shared" si="1"/>
        <v>22284720</v>
      </c>
      <c r="K48" s="52">
        <f t="shared" si="1"/>
        <v>23774280</v>
      </c>
      <c r="L48" s="53">
        <f t="shared" si="1"/>
        <v>25364960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-14003429</v>
      </c>
      <c r="D49" s="61">
        <f t="shared" si="2"/>
        <v>-11931102</v>
      </c>
      <c r="E49" s="62">
        <f t="shared" si="2"/>
        <v>-11600665</v>
      </c>
      <c r="F49" s="63">
        <f t="shared" si="2"/>
        <v>-14427410</v>
      </c>
      <c r="G49" s="61">
        <f t="shared" si="2"/>
        <v>-17821000</v>
      </c>
      <c r="H49" s="62">
        <f t="shared" si="2"/>
        <v>-17821000</v>
      </c>
      <c r="I49" s="64">
        <f t="shared" si="2"/>
        <v>-16220734</v>
      </c>
      <c r="J49" s="65">
        <f t="shared" si="2"/>
        <v>-18995240</v>
      </c>
      <c r="K49" s="61">
        <f t="shared" si="2"/>
        <v>-20336770</v>
      </c>
      <c r="L49" s="62">
        <f t="shared" si="2"/>
        <v>-21841520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-14003429</v>
      </c>
      <c r="D52" s="68">
        <f t="shared" si="3"/>
        <v>-11931102</v>
      </c>
      <c r="E52" s="69">
        <f t="shared" si="3"/>
        <v>-11600665</v>
      </c>
      <c r="F52" s="70">
        <f t="shared" si="3"/>
        <v>-14427410</v>
      </c>
      <c r="G52" s="68">
        <f t="shared" si="3"/>
        <v>-17821000</v>
      </c>
      <c r="H52" s="69">
        <f t="shared" si="3"/>
        <v>-17821000</v>
      </c>
      <c r="I52" s="71">
        <f t="shared" si="3"/>
        <v>-16220734</v>
      </c>
      <c r="J52" s="72">
        <f t="shared" si="3"/>
        <v>-18995240</v>
      </c>
      <c r="K52" s="68">
        <f t="shared" si="3"/>
        <v>-20336770</v>
      </c>
      <c r="L52" s="69">
        <f t="shared" si="3"/>
        <v>-21841520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-14003429</v>
      </c>
      <c r="D54" s="79">
        <f t="shared" ref="D54:L54" si="4">+D52-D53</f>
        <v>-11931102</v>
      </c>
      <c r="E54" s="80">
        <f t="shared" si="4"/>
        <v>-11600665</v>
      </c>
      <c r="F54" s="81">
        <f t="shared" si="4"/>
        <v>-14427410</v>
      </c>
      <c r="G54" s="79">
        <f t="shared" si="4"/>
        <v>-17821000</v>
      </c>
      <c r="H54" s="80">
        <f t="shared" si="4"/>
        <v>-17821000</v>
      </c>
      <c r="I54" s="82">
        <f t="shared" si="4"/>
        <v>-16220734</v>
      </c>
      <c r="J54" s="83">
        <f t="shared" si="4"/>
        <v>-18995240</v>
      </c>
      <c r="K54" s="79">
        <f t="shared" si="4"/>
        <v>-20336770</v>
      </c>
      <c r="L54" s="80">
        <f t="shared" si="4"/>
        <v>-21841520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-14003429</v>
      </c>
      <c r="D57" s="68">
        <f t="shared" ref="D57:L57" si="5">SUM(D54:D56)</f>
        <v>-11931102</v>
      </c>
      <c r="E57" s="69">
        <f t="shared" si="5"/>
        <v>-11600665</v>
      </c>
      <c r="F57" s="70">
        <f t="shared" si="5"/>
        <v>-14427410</v>
      </c>
      <c r="G57" s="68">
        <f t="shared" si="5"/>
        <v>-17821000</v>
      </c>
      <c r="H57" s="69">
        <f t="shared" si="5"/>
        <v>-17821000</v>
      </c>
      <c r="I57" s="71">
        <f t="shared" si="5"/>
        <v>-16220734</v>
      </c>
      <c r="J57" s="72">
        <f t="shared" si="5"/>
        <v>-18995240</v>
      </c>
      <c r="K57" s="68">
        <f t="shared" si="5"/>
        <v>-20336770</v>
      </c>
      <c r="L57" s="69">
        <f t="shared" si="5"/>
        <v>-21841520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-14003429</v>
      </c>
      <c r="D60" s="87">
        <f t="shared" ref="D60:L60" si="6">SUM(D57:D59)</f>
        <v>-11931102</v>
      </c>
      <c r="E60" s="88">
        <f t="shared" si="6"/>
        <v>-11600665</v>
      </c>
      <c r="F60" s="89">
        <f t="shared" si="6"/>
        <v>-14427410</v>
      </c>
      <c r="G60" s="87">
        <f t="shared" si="6"/>
        <v>-17821000</v>
      </c>
      <c r="H60" s="90">
        <f t="shared" si="6"/>
        <v>-17821000</v>
      </c>
      <c r="I60" s="91">
        <f t="shared" si="6"/>
        <v>-16220734</v>
      </c>
      <c r="J60" s="92">
        <f t="shared" si="6"/>
        <v>-18995240</v>
      </c>
      <c r="K60" s="87">
        <f t="shared" si="6"/>
        <v>-20336770</v>
      </c>
      <c r="L60" s="88">
        <f t="shared" si="6"/>
        <v>-21841520</v>
      </c>
    </row>
    <row r="61" spans="1:12" x14ac:dyDescent="0.25">
      <c r="A61" s="1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-3668004</v>
      </c>
      <c r="G6" s="29">
        <v>-3668004</v>
      </c>
      <c r="H6" s="32">
        <v>-3668004</v>
      </c>
      <c r="I6" s="30">
        <v>147526</v>
      </c>
      <c r="J6" s="33">
        <v>-4133841</v>
      </c>
      <c r="K6" s="29">
        <v>-4319863</v>
      </c>
      <c r="L6" s="32">
        <v>-4514257</v>
      </c>
    </row>
    <row r="7" spans="1:12" x14ac:dyDescent="0.25">
      <c r="A7" s="28" t="s">
        <v>23</v>
      </c>
      <c r="B7" s="21" t="s">
        <v>22</v>
      </c>
      <c r="C7" s="29">
        <v>46589113</v>
      </c>
      <c r="D7" s="29">
        <v>48061262</v>
      </c>
      <c r="E7" s="30">
        <v>60650617</v>
      </c>
      <c r="F7" s="31">
        <v>74236161</v>
      </c>
      <c r="G7" s="29">
        <v>74236161</v>
      </c>
      <c r="H7" s="32">
        <v>74236161</v>
      </c>
      <c r="I7" s="30">
        <v>72975705</v>
      </c>
      <c r="J7" s="33">
        <v>78691073</v>
      </c>
      <c r="K7" s="29">
        <v>82232171</v>
      </c>
      <c r="L7" s="32">
        <v>85932618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24239942</v>
      </c>
      <c r="G13" s="29">
        <v>24239942</v>
      </c>
      <c r="H13" s="32">
        <v>24239942</v>
      </c>
      <c r="I13" s="30">
        <v>0</v>
      </c>
      <c r="J13" s="33">
        <v>50612999</v>
      </c>
      <c r="K13" s="29">
        <v>52890584</v>
      </c>
      <c r="L13" s="32">
        <v>55270660</v>
      </c>
    </row>
    <row r="14" spans="1:12" x14ac:dyDescent="0.25">
      <c r="A14" s="28" t="s">
        <v>30</v>
      </c>
      <c r="B14" s="21" t="s">
        <v>19</v>
      </c>
      <c r="C14" s="29">
        <v>-1749742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25542070</v>
      </c>
      <c r="D26" s="34">
        <v>0</v>
      </c>
      <c r="E26" s="37">
        <v>0</v>
      </c>
      <c r="F26" s="39">
        <v>22542382</v>
      </c>
      <c r="G26" s="34">
        <v>22542382</v>
      </c>
      <c r="H26" s="37">
        <v>22542382</v>
      </c>
      <c r="I26" s="41">
        <v>0</v>
      </c>
      <c r="J26" s="39">
        <v>36584865</v>
      </c>
      <c r="K26" s="34">
        <v>33576185</v>
      </c>
      <c r="L26" s="37">
        <v>35091394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70381441</v>
      </c>
      <c r="D33" s="52">
        <f t="shared" ref="D33:L33" si="0">SUM(D6:D20)+SUM(D22:D32)</f>
        <v>48061262</v>
      </c>
      <c r="E33" s="53">
        <f t="shared" si="0"/>
        <v>60650617</v>
      </c>
      <c r="F33" s="54">
        <f t="shared" si="0"/>
        <v>117350481</v>
      </c>
      <c r="G33" s="52">
        <f t="shared" si="0"/>
        <v>117350481</v>
      </c>
      <c r="H33" s="55">
        <f t="shared" si="0"/>
        <v>117350481</v>
      </c>
      <c r="I33" s="56">
        <f t="shared" si="0"/>
        <v>73123231</v>
      </c>
      <c r="J33" s="57">
        <f t="shared" si="0"/>
        <v>161755096</v>
      </c>
      <c r="K33" s="52">
        <f t="shared" si="0"/>
        <v>164379077</v>
      </c>
      <c r="L33" s="53">
        <f t="shared" si="0"/>
        <v>171780415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-7514476</v>
      </c>
      <c r="D35" s="34">
        <v>12782396</v>
      </c>
      <c r="E35" s="37">
        <v>14720187</v>
      </c>
      <c r="F35" s="38">
        <v>17282634</v>
      </c>
      <c r="G35" s="34">
        <v>17282634</v>
      </c>
      <c r="H35" s="40">
        <v>17282634</v>
      </c>
      <c r="I35" s="41">
        <v>15386518</v>
      </c>
      <c r="J35" s="39">
        <v>15987551</v>
      </c>
      <c r="K35" s="34">
        <v>16706988</v>
      </c>
      <c r="L35" s="37">
        <v>17458804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24334010</v>
      </c>
      <c r="D38" s="34">
        <v>24172764</v>
      </c>
      <c r="E38" s="37">
        <v>33891751</v>
      </c>
      <c r="F38" s="39">
        <v>73069694</v>
      </c>
      <c r="G38" s="34">
        <v>73069694</v>
      </c>
      <c r="H38" s="37">
        <v>73069694</v>
      </c>
      <c r="I38" s="41">
        <v>39523040</v>
      </c>
      <c r="J38" s="39">
        <v>91100000</v>
      </c>
      <c r="K38" s="34">
        <v>95199500</v>
      </c>
      <c r="L38" s="37">
        <v>99483478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5758151</v>
      </c>
      <c r="D40" s="34">
        <v>8292688</v>
      </c>
      <c r="E40" s="37">
        <v>8393011</v>
      </c>
      <c r="F40" s="39">
        <v>10504098</v>
      </c>
      <c r="G40" s="34">
        <v>6504098</v>
      </c>
      <c r="H40" s="37">
        <v>6504098</v>
      </c>
      <c r="I40" s="41">
        <v>10258133</v>
      </c>
      <c r="J40" s="39">
        <v>6790278</v>
      </c>
      <c r="K40" s="34">
        <v>7095841</v>
      </c>
      <c r="L40" s="37">
        <v>7415154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6428479</v>
      </c>
      <c r="D42" s="34">
        <v>2905</v>
      </c>
      <c r="E42" s="37">
        <v>7652593</v>
      </c>
      <c r="F42" s="38">
        <v>7000000</v>
      </c>
      <c r="G42" s="34">
        <v>11000000</v>
      </c>
      <c r="H42" s="40">
        <v>11000000</v>
      </c>
      <c r="I42" s="41">
        <v>10899630</v>
      </c>
      <c r="J42" s="39">
        <v>9300000</v>
      </c>
      <c r="K42" s="34">
        <v>10972500</v>
      </c>
      <c r="L42" s="37">
        <v>11466263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6082765</v>
      </c>
      <c r="G44" s="34">
        <v>6082765</v>
      </c>
      <c r="H44" s="40">
        <v>6082765</v>
      </c>
      <c r="I44" s="41">
        <v>809246</v>
      </c>
      <c r="J44" s="39">
        <v>6691042</v>
      </c>
      <c r="K44" s="34">
        <v>6992138</v>
      </c>
      <c r="L44" s="37">
        <v>7306785</v>
      </c>
    </row>
    <row r="45" spans="1:12" x14ac:dyDescent="0.25">
      <c r="A45" s="28" t="s">
        <v>60</v>
      </c>
      <c r="B45" s="21" t="s">
        <v>19</v>
      </c>
      <c r="C45" s="34">
        <v>211302</v>
      </c>
      <c r="D45" s="34">
        <v>92044</v>
      </c>
      <c r="E45" s="37">
        <v>2355607</v>
      </c>
      <c r="F45" s="39">
        <v>360000</v>
      </c>
      <c r="G45" s="34">
        <v>360000</v>
      </c>
      <c r="H45" s="37">
        <v>360000</v>
      </c>
      <c r="I45" s="41">
        <v>469848</v>
      </c>
      <c r="J45" s="39">
        <v>300000</v>
      </c>
      <c r="K45" s="34">
        <v>313500</v>
      </c>
      <c r="L45" s="37">
        <v>327608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-16158</v>
      </c>
      <c r="F46" s="38">
        <v>0</v>
      </c>
      <c r="G46" s="34">
        <v>0</v>
      </c>
      <c r="H46" s="37">
        <v>0</v>
      </c>
      <c r="I46" s="41">
        <v>590597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51097451</v>
      </c>
      <c r="D47" s="34">
        <v>47256991</v>
      </c>
      <c r="E47" s="37">
        <v>46454113</v>
      </c>
      <c r="F47" s="39">
        <v>0</v>
      </c>
      <c r="G47" s="34">
        <v>0</v>
      </c>
      <c r="H47" s="37">
        <v>0</v>
      </c>
      <c r="I47" s="41">
        <v>40333605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80314917</v>
      </c>
      <c r="D48" s="52">
        <f t="shared" ref="D48:L48" si="1">SUM(D35:D47)</f>
        <v>92599788</v>
      </c>
      <c r="E48" s="53">
        <f t="shared" si="1"/>
        <v>113451104</v>
      </c>
      <c r="F48" s="54">
        <f t="shared" si="1"/>
        <v>114299191</v>
      </c>
      <c r="G48" s="52">
        <f t="shared" si="1"/>
        <v>114299191</v>
      </c>
      <c r="H48" s="53">
        <f t="shared" si="1"/>
        <v>114299191</v>
      </c>
      <c r="I48" s="56">
        <f t="shared" si="1"/>
        <v>118270617</v>
      </c>
      <c r="J48" s="57">
        <f t="shared" si="1"/>
        <v>130168871</v>
      </c>
      <c r="K48" s="52">
        <f t="shared" si="1"/>
        <v>137280467</v>
      </c>
      <c r="L48" s="53">
        <f t="shared" si="1"/>
        <v>143458092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-9933476</v>
      </c>
      <c r="D49" s="61">
        <f t="shared" si="2"/>
        <v>-44538526</v>
      </c>
      <c r="E49" s="62">
        <f t="shared" si="2"/>
        <v>-52800487</v>
      </c>
      <c r="F49" s="63">
        <f t="shared" si="2"/>
        <v>3051290</v>
      </c>
      <c r="G49" s="61">
        <f t="shared" si="2"/>
        <v>3051290</v>
      </c>
      <c r="H49" s="62">
        <f t="shared" si="2"/>
        <v>3051290</v>
      </c>
      <c r="I49" s="64">
        <f t="shared" si="2"/>
        <v>-45147386</v>
      </c>
      <c r="J49" s="65">
        <f t="shared" si="2"/>
        <v>31586225</v>
      </c>
      <c r="K49" s="61">
        <f t="shared" si="2"/>
        <v>27098610</v>
      </c>
      <c r="L49" s="62">
        <f t="shared" si="2"/>
        <v>28322323</v>
      </c>
    </row>
    <row r="50" spans="1:12" x14ac:dyDescent="0.25">
      <c r="A50" s="66" t="s">
        <v>65</v>
      </c>
      <c r="B50" s="21" t="s">
        <v>66</v>
      </c>
      <c r="C50" s="34">
        <v>26134000</v>
      </c>
      <c r="D50" s="34">
        <v>20000000</v>
      </c>
      <c r="E50" s="37">
        <v>57129000</v>
      </c>
      <c r="F50" s="39">
        <v>53420000</v>
      </c>
      <c r="G50" s="34">
        <v>53420000</v>
      </c>
      <c r="H50" s="37">
        <v>53420000</v>
      </c>
      <c r="I50" s="41">
        <v>44337107</v>
      </c>
      <c r="J50" s="39">
        <v>46618000</v>
      </c>
      <c r="K50" s="34">
        <v>31895000</v>
      </c>
      <c r="L50" s="37">
        <v>33215000</v>
      </c>
    </row>
    <row r="51" spans="1:12" x14ac:dyDescent="0.25">
      <c r="A51" s="66" t="s">
        <v>67</v>
      </c>
      <c r="B51" s="21" t="s">
        <v>66</v>
      </c>
      <c r="C51" s="34">
        <v>2222174</v>
      </c>
      <c r="D51" s="34">
        <v>31063129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18422698</v>
      </c>
      <c r="D52" s="68">
        <f t="shared" si="3"/>
        <v>6524603</v>
      </c>
      <c r="E52" s="69">
        <f t="shared" si="3"/>
        <v>4328513</v>
      </c>
      <c r="F52" s="70">
        <f t="shared" si="3"/>
        <v>56471290</v>
      </c>
      <c r="G52" s="68">
        <f t="shared" si="3"/>
        <v>56471290</v>
      </c>
      <c r="H52" s="69">
        <f t="shared" si="3"/>
        <v>56471290</v>
      </c>
      <c r="I52" s="71">
        <f t="shared" si="3"/>
        <v>-810279</v>
      </c>
      <c r="J52" s="72">
        <f t="shared" si="3"/>
        <v>78204225</v>
      </c>
      <c r="K52" s="68">
        <f t="shared" si="3"/>
        <v>58993610</v>
      </c>
      <c r="L52" s="69">
        <f t="shared" si="3"/>
        <v>61537323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18422698</v>
      </c>
      <c r="D54" s="79">
        <f t="shared" ref="D54:L54" si="4">+D52-D53</f>
        <v>6524603</v>
      </c>
      <c r="E54" s="80">
        <f t="shared" si="4"/>
        <v>4328513</v>
      </c>
      <c r="F54" s="81">
        <f t="shared" si="4"/>
        <v>56471290</v>
      </c>
      <c r="G54" s="79">
        <f t="shared" si="4"/>
        <v>56471290</v>
      </c>
      <c r="H54" s="80">
        <f t="shared" si="4"/>
        <v>56471290</v>
      </c>
      <c r="I54" s="82">
        <f t="shared" si="4"/>
        <v>-810279</v>
      </c>
      <c r="J54" s="83">
        <f t="shared" si="4"/>
        <v>78204225</v>
      </c>
      <c r="K54" s="79">
        <f t="shared" si="4"/>
        <v>58993610</v>
      </c>
      <c r="L54" s="80">
        <f t="shared" si="4"/>
        <v>61537323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18422698</v>
      </c>
      <c r="D57" s="68">
        <f t="shared" ref="D57:L57" si="5">SUM(D54:D56)</f>
        <v>6524603</v>
      </c>
      <c r="E57" s="69">
        <f t="shared" si="5"/>
        <v>4328513</v>
      </c>
      <c r="F57" s="70">
        <f t="shared" si="5"/>
        <v>56471290</v>
      </c>
      <c r="G57" s="68">
        <f t="shared" si="5"/>
        <v>56471290</v>
      </c>
      <c r="H57" s="69">
        <f t="shared" si="5"/>
        <v>56471290</v>
      </c>
      <c r="I57" s="71">
        <f t="shared" si="5"/>
        <v>-810279</v>
      </c>
      <c r="J57" s="72">
        <f t="shared" si="5"/>
        <v>78204225</v>
      </c>
      <c r="K57" s="68">
        <f t="shared" si="5"/>
        <v>58993610</v>
      </c>
      <c r="L57" s="69">
        <f t="shared" si="5"/>
        <v>61537323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18422698</v>
      </c>
      <c r="D60" s="87">
        <f t="shared" ref="D60:L60" si="6">SUM(D57:D59)</f>
        <v>6524603</v>
      </c>
      <c r="E60" s="88">
        <f t="shared" si="6"/>
        <v>4328513</v>
      </c>
      <c r="F60" s="89">
        <f t="shared" si="6"/>
        <v>56471290</v>
      </c>
      <c r="G60" s="87">
        <f t="shared" si="6"/>
        <v>56471290</v>
      </c>
      <c r="H60" s="90">
        <f t="shared" si="6"/>
        <v>56471290</v>
      </c>
      <c r="I60" s="91">
        <f t="shared" si="6"/>
        <v>-810279</v>
      </c>
      <c r="J60" s="92">
        <f t="shared" si="6"/>
        <v>78204225</v>
      </c>
      <c r="K60" s="87">
        <f t="shared" si="6"/>
        <v>58993610</v>
      </c>
      <c r="L60" s="88">
        <f t="shared" si="6"/>
        <v>61537323</v>
      </c>
    </row>
    <row r="61" spans="1:12" x14ac:dyDescent="0.25">
      <c r="A61" s="1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489081464</v>
      </c>
      <c r="D7" s="29">
        <v>363455738</v>
      </c>
      <c r="E7" s="30">
        <v>0</v>
      </c>
      <c r="F7" s="31">
        <v>555149682</v>
      </c>
      <c r="G7" s="29">
        <v>555149682</v>
      </c>
      <c r="H7" s="32">
        <v>555149682</v>
      </c>
      <c r="I7" s="30">
        <v>425049102</v>
      </c>
      <c r="J7" s="33">
        <v>579021119</v>
      </c>
      <c r="K7" s="29">
        <v>605656090</v>
      </c>
      <c r="L7" s="32">
        <v>632304958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9744670</v>
      </c>
      <c r="D13" s="29">
        <v>1445028</v>
      </c>
      <c r="E13" s="30">
        <v>0</v>
      </c>
      <c r="F13" s="31">
        <v>14125342</v>
      </c>
      <c r="G13" s="29">
        <v>13740662</v>
      </c>
      <c r="H13" s="32">
        <v>13740662</v>
      </c>
      <c r="I13" s="30">
        <v>14332516</v>
      </c>
      <c r="J13" s="33">
        <v>14331510</v>
      </c>
      <c r="K13" s="29">
        <v>14990760</v>
      </c>
      <c r="L13" s="32">
        <v>15650353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69318724</v>
      </c>
      <c r="G26" s="34">
        <v>69318724</v>
      </c>
      <c r="H26" s="37">
        <v>69318724</v>
      </c>
      <c r="I26" s="41">
        <v>0</v>
      </c>
      <c r="J26" s="39">
        <v>74523860</v>
      </c>
      <c r="K26" s="34">
        <v>79144770</v>
      </c>
      <c r="L26" s="37">
        <v>82723728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498826134</v>
      </c>
      <c r="D33" s="52">
        <f t="shared" ref="D33:L33" si="0">SUM(D6:D20)+SUM(D22:D32)</f>
        <v>364900766</v>
      </c>
      <c r="E33" s="53">
        <f t="shared" si="0"/>
        <v>0</v>
      </c>
      <c r="F33" s="54">
        <f t="shared" si="0"/>
        <v>638593748</v>
      </c>
      <c r="G33" s="52">
        <f t="shared" si="0"/>
        <v>638209068</v>
      </c>
      <c r="H33" s="55">
        <f t="shared" si="0"/>
        <v>638209068</v>
      </c>
      <c r="I33" s="56">
        <f t="shared" si="0"/>
        <v>439381618</v>
      </c>
      <c r="J33" s="57">
        <f t="shared" si="0"/>
        <v>667876489</v>
      </c>
      <c r="K33" s="52">
        <f t="shared" si="0"/>
        <v>699791620</v>
      </c>
      <c r="L33" s="53">
        <f t="shared" si="0"/>
        <v>730679039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72299420</v>
      </c>
      <c r="D35" s="34">
        <v>74466858</v>
      </c>
      <c r="E35" s="37">
        <v>0</v>
      </c>
      <c r="F35" s="38">
        <v>97285465</v>
      </c>
      <c r="G35" s="34">
        <v>97285465</v>
      </c>
      <c r="H35" s="40">
        <v>97285465</v>
      </c>
      <c r="I35" s="41">
        <v>87523945</v>
      </c>
      <c r="J35" s="39">
        <v>100900829</v>
      </c>
      <c r="K35" s="34">
        <v>106097224</v>
      </c>
      <c r="L35" s="37">
        <v>111561230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187350784</v>
      </c>
      <c r="D38" s="34">
        <v>154112947</v>
      </c>
      <c r="E38" s="37">
        <v>0</v>
      </c>
      <c r="F38" s="39">
        <v>192889366</v>
      </c>
      <c r="G38" s="34">
        <v>212673453</v>
      </c>
      <c r="H38" s="37">
        <v>212673453</v>
      </c>
      <c r="I38" s="41">
        <v>226204033</v>
      </c>
      <c r="J38" s="39">
        <v>221818411</v>
      </c>
      <c r="K38" s="34">
        <v>232022059</v>
      </c>
      <c r="L38" s="37">
        <v>242231029</v>
      </c>
    </row>
    <row r="39" spans="1:12" x14ac:dyDescent="0.25">
      <c r="A39" s="28" t="s">
        <v>54</v>
      </c>
      <c r="B39" s="21" t="s">
        <v>55</v>
      </c>
      <c r="C39" s="34">
        <v>145517012</v>
      </c>
      <c r="D39" s="34">
        <v>412547389</v>
      </c>
      <c r="E39" s="37">
        <v>0</v>
      </c>
      <c r="F39" s="38">
        <v>118876112</v>
      </c>
      <c r="G39" s="34">
        <v>118876112</v>
      </c>
      <c r="H39" s="40">
        <v>118876112</v>
      </c>
      <c r="I39" s="41">
        <v>363697484</v>
      </c>
      <c r="J39" s="39">
        <v>123987785</v>
      </c>
      <c r="K39" s="34">
        <v>129691223</v>
      </c>
      <c r="L39" s="37">
        <v>135397637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29084062</v>
      </c>
      <c r="G40" s="34">
        <v>29084062</v>
      </c>
      <c r="H40" s="37">
        <v>29084062</v>
      </c>
      <c r="I40" s="41">
        <v>0</v>
      </c>
      <c r="J40" s="39">
        <v>30334677</v>
      </c>
      <c r="K40" s="34">
        <v>31730072</v>
      </c>
      <c r="L40" s="37">
        <v>33126195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53</v>
      </c>
      <c r="E41" s="37">
        <v>0</v>
      </c>
      <c r="F41" s="38">
        <v>5000</v>
      </c>
      <c r="G41" s="34">
        <v>5000</v>
      </c>
      <c r="H41" s="40">
        <v>5000</v>
      </c>
      <c r="I41" s="41">
        <v>0</v>
      </c>
      <c r="J41" s="39">
        <v>5215</v>
      </c>
      <c r="K41" s="34">
        <v>5455</v>
      </c>
      <c r="L41" s="37">
        <v>5695</v>
      </c>
    </row>
    <row r="42" spans="1:12" x14ac:dyDescent="0.25">
      <c r="A42" s="28" t="s">
        <v>57</v>
      </c>
      <c r="B42" s="21" t="s">
        <v>19</v>
      </c>
      <c r="C42" s="34">
        <v>109962190</v>
      </c>
      <c r="D42" s="34">
        <v>117760617</v>
      </c>
      <c r="E42" s="37">
        <v>0</v>
      </c>
      <c r="F42" s="38">
        <v>142282000</v>
      </c>
      <c r="G42" s="34">
        <v>165946087</v>
      </c>
      <c r="H42" s="40">
        <v>165946087</v>
      </c>
      <c r="I42" s="41">
        <v>205721099</v>
      </c>
      <c r="J42" s="39">
        <v>173247715</v>
      </c>
      <c r="K42" s="34">
        <v>181043862</v>
      </c>
      <c r="L42" s="37">
        <v>185569958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29765017</v>
      </c>
      <c r="D44" s="34">
        <v>0</v>
      </c>
      <c r="E44" s="37">
        <v>0</v>
      </c>
      <c r="F44" s="38">
        <v>7002200</v>
      </c>
      <c r="G44" s="34">
        <v>7002200</v>
      </c>
      <c r="H44" s="40">
        <v>7002200</v>
      </c>
      <c r="I44" s="41">
        <v>0</v>
      </c>
      <c r="J44" s="39">
        <v>7303295</v>
      </c>
      <c r="K44" s="34">
        <v>7639246</v>
      </c>
      <c r="L44" s="37">
        <v>7975373</v>
      </c>
    </row>
    <row r="45" spans="1:12" x14ac:dyDescent="0.25">
      <c r="A45" s="28" t="s">
        <v>60</v>
      </c>
      <c r="B45" s="21" t="s">
        <v>19</v>
      </c>
      <c r="C45" s="34">
        <v>8426448</v>
      </c>
      <c r="D45" s="34">
        <v>8550987</v>
      </c>
      <c r="E45" s="37">
        <v>0</v>
      </c>
      <c r="F45" s="39">
        <v>13050165</v>
      </c>
      <c r="G45" s="34">
        <v>13271078</v>
      </c>
      <c r="H45" s="37">
        <v>13271078</v>
      </c>
      <c r="I45" s="41">
        <v>8973288</v>
      </c>
      <c r="J45" s="39">
        <v>13790006</v>
      </c>
      <c r="K45" s="34">
        <v>13790006</v>
      </c>
      <c r="L45" s="37">
        <v>13790006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553320871</v>
      </c>
      <c r="D48" s="52">
        <f t="shared" ref="D48:L48" si="1">SUM(D35:D47)</f>
        <v>767438851</v>
      </c>
      <c r="E48" s="53">
        <f t="shared" si="1"/>
        <v>0</v>
      </c>
      <c r="F48" s="54">
        <f t="shared" si="1"/>
        <v>600474370</v>
      </c>
      <c r="G48" s="52">
        <f t="shared" si="1"/>
        <v>644143457</v>
      </c>
      <c r="H48" s="53">
        <f t="shared" si="1"/>
        <v>644143457</v>
      </c>
      <c r="I48" s="56">
        <f t="shared" si="1"/>
        <v>892119849</v>
      </c>
      <c r="J48" s="57">
        <f t="shared" si="1"/>
        <v>671387933</v>
      </c>
      <c r="K48" s="52">
        <f t="shared" si="1"/>
        <v>702019147</v>
      </c>
      <c r="L48" s="53">
        <f t="shared" si="1"/>
        <v>729657123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-54494737</v>
      </c>
      <c r="D49" s="61">
        <f t="shared" si="2"/>
        <v>-402538085</v>
      </c>
      <c r="E49" s="62">
        <f t="shared" si="2"/>
        <v>0</v>
      </c>
      <c r="F49" s="63">
        <f t="shared" si="2"/>
        <v>38119378</v>
      </c>
      <c r="G49" s="61">
        <f t="shared" si="2"/>
        <v>-5934389</v>
      </c>
      <c r="H49" s="62">
        <f t="shared" si="2"/>
        <v>-5934389</v>
      </c>
      <c r="I49" s="64">
        <f t="shared" si="2"/>
        <v>-452738231</v>
      </c>
      <c r="J49" s="65">
        <f t="shared" si="2"/>
        <v>-3511444</v>
      </c>
      <c r="K49" s="61">
        <f t="shared" si="2"/>
        <v>-2227527</v>
      </c>
      <c r="L49" s="62">
        <f t="shared" si="2"/>
        <v>1021916</v>
      </c>
    </row>
    <row r="50" spans="1:12" x14ac:dyDescent="0.25">
      <c r="A50" s="66" t="s">
        <v>65</v>
      </c>
      <c r="B50" s="21" t="s">
        <v>66</v>
      </c>
      <c r="C50" s="34">
        <v>59971813</v>
      </c>
      <c r="D50" s="34">
        <v>59476648</v>
      </c>
      <c r="E50" s="37">
        <v>0</v>
      </c>
      <c r="F50" s="39">
        <v>63105737</v>
      </c>
      <c r="G50" s="34">
        <v>60706058</v>
      </c>
      <c r="H50" s="37">
        <v>60706058</v>
      </c>
      <c r="I50" s="41">
        <v>66284998</v>
      </c>
      <c r="J50" s="39">
        <v>95494000</v>
      </c>
      <c r="K50" s="34">
        <v>77365000</v>
      </c>
      <c r="L50" s="37">
        <v>43983000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5477076</v>
      </c>
      <c r="D52" s="68">
        <f t="shared" si="3"/>
        <v>-343061437</v>
      </c>
      <c r="E52" s="69">
        <f t="shared" si="3"/>
        <v>0</v>
      </c>
      <c r="F52" s="70">
        <f t="shared" si="3"/>
        <v>101225115</v>
      </c>
      <c r="G52" s="68">
        <f t="shared" si="3"/>
        <v>54771669</v>
      </c>
      <c r="H52" s="69">
        <f t="shared" si="3"/>
        <v>54771669</v>
      </c>
      <c r="I52" s="71">
        <f t="shared" si="3"/>
        <v>-386453233</v>
      </c>
      <c r="J52" s="72">
        <f t="shared" si="3"/>
        <v>91982556</v>
      </c>
      <c r="K52" s="68">
        <f t="shared" si="3"/>
        <v>75137473</v>
      </c>
      <c r="L52" s="69">
        <f t="shared" si="3"/>
        <v>45004916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5477076</v>
      </c>
      <c r="D54" s="79">
        <f t="shared" ref="D54:L54" si="4">+D52-D53</f>
        <v>-343061437</v>
      </c>
      <c r="E54" s="80">
        <f t="shared" si="4"/>
        <v>0</v>
      </c>
      <c r="F54" s="81">
        <f t="shared" si="4"/>
        <v>101225115</v>
      </c>
      <c r="G54" s="79">
        <f t="shared" si="4"/>
        <v>54771669</v>
      </c>
      <c r="H54" s="80">
        <f t="shared" si="4"/>
        <v>54771669</v>
      </c>
      <c r="I54" s="82">
        <f t="shared" si="4"/>
        <v>-386453233</v>
      </c>
      <c r="J54" s="83">
        <f t="shared" si="4"/>
        <v>91982556</v>
      </c>
      <c r="K54" s="79">
        <f t="shared" si="4"/>
        <v>75137473</v>
      </c>
      <c r="L54" s="80">
        <f t="shared" si="4"/>
        <v>45004916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5477076</v>
      </c>
      <c r="D57" s="68">
        <f t="shared" ref="D57:L57" si="5">SUM(D54:D56)</f>
        <v>-343061437</v>
      </c>
      <c r="E57" s="69">
        <f t="shared" si="5"/>
        <v>0</v>
      </c>
      <c r="F57" s="70">
        <f t="shared" si="5"/>
        <v>101225115</v>
      </c>
      <c r="G57" s="68">
        <f t="shared" si="5"/>
        <v>54771669</v>
      </c>
      <c r="H57" s="69">
        <f t="shared" si="5"/>
        <v>54771669</v>
      </c>
      <c r="I57" s="71">
        <f t="shared" si="5"/>
        <v>-386453233</v>
      </c>
      <c r="J57" s="72">
        <f t="shared" si="5"/>
        <v>91982556</v>
      </c>
      <c r="K57" s="68">
        <f t="shared" si="5"/>
        <v>75137473</v>
      </c>
      <c r="L57" s="69">
        <f t="shared" si="5"/>
        <v>45004916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5477076</v>
      </c>
      <c r="D60" s="87">
        <f t="shared" ref="D60:L60" si="6">SUM(D57:D59)</f>
        <v>-343061437</v>
      </c>
      <c r="E60" s="88">
        <f t="shared" si="6"/>
        <v>0</v>
      </c>
      <c r="F60" s="89">
        <f t="shared" si="6"/>
        <v>101225115</v>
      </c>
      <c r="G60" s="87">
        <f t="shared" si="6"/>
        <v>54771669</v>
      </c>
      <c r="H60" s="90">
        <f t="shared" si="6"/>
        <v>54771669</v>
      </c>
      <c r="I60" s="91">
        <f t="shared" si="6"/>
        <v>-386453233</v>
      </c>
      <c r="J60" s="92">
        <f t="shared" si="6"/>
        <v>91982556</v>
      </c>
      <c r="K60" s="87">
        <f t="shared" si="6"/>
        <v>75137473</v>
      </c>
      <c r="L60" s="88">
        <f t="shared" si="6"/>
        <v>45004916</v>
      </c>
    </row>
    <row r="61" spans="1:12" x14ac:dyDescent="0.25">
      <c r="A61" s="1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100797158</v>
      </c>
      <c r="D7" s="29">
        <v>112408301</v>
      </c>
      <c r="E7" s="30">
        <v>119400084</v>
      </c>
      <c r="F7" s="31">
        <v>129564015</v>
      </c>
      <c r="G7" s="29">
        <v>129564015</v>
      </c>
      <c r="H7" s="32">
        <v>129564015</v>
      </c>
      <c r="I7" s="30">
        <v>120767643</v>
      </c>
      <c r="J7" s="33">
        <v>140586758</v>
      </c>
      <c r="K7" s="29">
        <v>154689540</v>
      </c>
      <c r="L7" s="32">
        <v>171551784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2076390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1160914</v>
      </c>
      <c r="D13" s="29">
        <v>2202893</v>
      </c>
      <c r="E13" s="30">
        <v>3121326</v>
      </c>
      <c r="F13" s="31">
        <v>2117767</v>
      </c>
      <c r="G13" s="29">
        <v>3197767</v>
      </c>
      <c r="H13" s="32">
        <v>3197767</v>
      </c>
      <c r="I13" s="30">
        <v>3508018</v>
      </c>
      <c r="J13" s="33">
        <v>5838448</v>
      </c>
      <c r="K13" s="29">
        <v>5988712</v>
      </c>
      <c r="L13" s="32">
        <v>6075928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600814</v>
      </c>
      <c r="D20" s="34">
        <v>1442465</v>
      </c>
      <c r="E20" s="37">
        <v>1503671</v>
      </c>
      <c r="F20" s="39">
        <v>756564</v>
      </c>
      <c r="G20" s="34">
        <v>920090</v>
      </c>
      <c r="H20" s="37">
        <v>920090</v>
      </c>
      <c r="I20" s="41">
        <v>1745988</v>
      </c>
      <c r="J20" s="39">
        <v>960576</v>
      </c>
      <c r="K20" s="34">
        <v>1003800</v>
      </c>
      <c r="L20" s="37">
        <v>1028892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38446</v>
      </c>
      <c r="D24" s="34">
        <v>49916</v>
      </c>
      <c r="E24" s="37">
        <v>399741</v>
      </c>
      <c r="F24" s="39">
        <v>435863</v>
      </c>
      <c r="G24" s="34">
        <v>435863</v>
      </c>
      <c r="H24" s="37">
        <v>435863</v>
      </c>
      <c r="I24" s="41">
        <v>240563</v>
      </c>
      <c r="J24" s="39">
        <v>455040</v>
      </c>
      <c r="K24" s="34">
        <v>475524</v>
      </c>
      <c r="L24" s="37">
        <v>487404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34379069</v>
      </c>
      <c r="D26" s="34">
        <v>37335548</v>
      </c>
      <c r="E26" s="37">
        <v>42781606</v>
      </c>
      <c r="F26" s="39">
        <v>45305877</v>
      </c>
      <c r="G26" s="34">
        <v>45305877</v>
      </c>
      <c r="H26" s="37">
        <v>45305877</v>
      </c>
      <c r="I26" s="41">
        <v>45305877</v>
      </c>
      <c r="J26" s="39">
        <v>50289522</v>
      </c>
      <c r="K26" s="34">
        <v>54312680</v>
      </c>
      <c r="L26" s="37">
        <v>59200821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1757916</v>
      </c>
      <c r="G29" s="34">
        <v>1757916</v>
      </c>
      <c r="H29" s="37">
        <v>1757916</v>
      </c>
      <c r="I29" s="41">
        <v>0</v>
      </c>
      <c r="J29" s="39">
        <v>1840605</v>
      </c>
      <c r="K29" s="34">
        <v>2078976</v>
      </c>
      <c r="L29" s="37">
        <v>2286912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7500000</v>
      </c>
      <c r="G31" s="34">
        <v>7500000</v>
      </c>
      <c r="H31" s="37">
        <v>7500000</v>
      </c>
      <c r="I31" s="41">
        <v>0</v>
      </c>
      <c r="J31" s="39">
        <v>7830000</v>
      </c>
      <c r="K31" s="34">
        <v>8182350</v>
      </c>
      <c r="L31" s="37">
        <v>8386909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139052791</v>
      </c>
      <c r="D33" s="52">
        <f t="shared" ref="D33:L33" si="0">SUM(D6:D20)+SUM(D22:D32)</f>
        <v>153439123</v>
      </c>
      <c r="E33" s="53">
        <f t="shared" si="0"/>
        <v>167206428</v>
      </c>
      <c r="F33" s="54">
        <f t="shared" si="0"/>
        <v>187438002</v>
      </c>
      <c r="G33" s="52">
        <f t="shared" si="0"/>
        <v>188681528</v>
      </c>
      <c r="H33" s="55">
        <f t="shared" si="0"/>
        <v>188681528</v>
      </c>
      <c r="I33" s="56">
        <f t="shared" si="0"/>
        <v>171568089</v>
      </c>
      <c r="J33" s="57">
        <f t="shared" si="0"/>
        <v>207800949</v>
      </c>
      <c r="K33" s="52">
        <f t="shared" si="0"/>
        <v>226731582</v>
      </c>
      <c r="L33" s="53">
        <f t="shared" si="0"/>
        <v>249018650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42275267</v>
      </c>
      <c r="D35" s="34">
        <v>46860966</v>
      </c>
      <c r="E35" s="37">
        <v>56023126</v>
      </c>
      <c r="F35" s="38">
        <v>55801024</v>
      </c>
      <c r="G35" s="34">
        <v>55071794</v>
      </c>
      <c r="H35" s="40">
        <v>55071794</v>
      </c>
      <c r="I35" s="41">
        <v>58935729</v>
      </c>
      <c r="J35" s="39">
        <v>57005914</v>
      </c>
      <c r="K35" s="34">
        <v>60353298</v>
      </c>
      <c r="L35" s="37">
        <v>62767434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14111287</v>
      </c>
      <c r="D38" s="34">
        <v>27370568</v>
      </c>
      <c r="E38" s="37">
        <v>20627729</v>
      </c>
      <c r="F38" s="39">
        <v>14742212</v>
      </c>
      <c r="G38" s="34">
        <v>17442212</v>
      </c>
      <c r="H38" s="37">
        <v>17442212</v>
      </c>
      <c r="I38" s="41">
        <v>28965751</v>
      </c>
      <c r="J38" s="39">
        <v>41109670</v>
      </c>
      <c r="K38" s="34">
        <v>29029107</v>
      </c>
      <c r="L38" s="37">
        <v>31407750</v>
      </c>
    </row>
    <row r="39" spans="1:12" x14ac:dyDescent="0.25">
      <c r="A39" s="28" t="s">
        <v>54</v>
      </c>
      <c r="B39" s="21" t="s">
        <v>55</v>
      </c>
      <c r="C39" s="34">
        <v>6647651</v>
      </c>
      <c r="D39" s="34">
        <v>3811865</v>
      </c>
      <c r="E39" s="37">
        <v>10465194</v>
      </c>
      <c r="F39" s="38">
        <v>4500000</v>
      </c>
      <c r="G39" s="34">
        <v>11500000</v>
      </c>
      <c r="H39" s="40">
        <v>11500000</v>
      </c>
      <c r="I39" s="41">
        <v>15324472</v>
      </c>
      <c r="J39" s="39">
        <v>-32244000</v>
      </c>
      <c r="K39" s="34">
        <v>12546270</v>
      </c>
      <c r="L39" s="37">
        <v>12859927</v>
      </c>
    </row>
    <row r="40" spans="1:12" x14ac:dyDescent="0.25">
      <c r="A40" s="28" t="s">
        <v>56</v>
      </c>
      <c r="B40" s="21" t="s">
        <v>19</v>
      </c>
      <c r="C40" s="34">
        <v>25093057</v>
      </c>
      <c r="D40" s="34">
        <v>25536327</v>
      </c>
      <c r="E40" s="37">
        <v>30683768</v>
      </c>
      <c r="F40" s="39">
        <v>22587456</v>
      </c>
      <c r="G40" s="34">
        <v>22587456</v>
      </c>
      <c r="H40" s="37">
        <v>22587456</v>
      </c>
      <c r="I40" s="41">
        <v>44686521</v>
      </c>
      <c r="J40" s="39">
        <v>23581304</v>
      </c>
      <c r="K40" s="34">
        <v>24642471</v>
      </c>
      <c r="L40" s="37">
        <v>27677635</v>
      </c>
    </row>
    <row r="41" spans="1:12" x14ac:dyDescent="0.25">
      <c r="A41" s="28" t="s">
        <v>28</v>
      </c>
      <c r="B41" s="21" t="s">
        <v>19</v>
      </c>
      <c r="C41" s="34">
        <v>19430414</v>
      </c>
      <c r="D41" s="34">
        <v>26393274</v>
      </c>
      <c r="E41" s="37">
        <v>37609393</v>
      </c>
      <c r="F41" s="38">
        <v>40492535</v>
      </c>
      <c r="G41" s="34">
        <v>40492535</v>
      </c>
      <c r="H41" s="40">
        <v>40492535</v>
      </c>
      <c r="I41" s="41">
        <v>34288412</v>
      </c>
      <c r="J41" s="39">
        <v>17437134</v>
      </c>
      <c r="K41" s="34">
        <v>14469296</v>
      </c>
      <c r="L41" s="37">
        <v>4402956</v>
      </c>
    </row>
    <row r="42" spans="1:12" x14ac:dyDescent="0.25">
      <c r="A42" s="28" t="s">
        <v>57</v>
      </c>
      <c r="B42" s="21" t="s">
        <v>19</v>
      </c>
      <c r="C42" s="34">
        <v>29401834</v>
      </c>
      <c r="D42" s="34">
        <v>30838358</v>
      </c>
      <c r="E42" s="37">
        <v>37783467</v>
      </c>
      <c r="F42" s="38">
        <v>30325990</v>
      </c>
      <c r="G42" s="34">
        <v>32218550</v>
      </c>
      <c r="H42" s="40">
        <v>32218550</v>
      </c>
      <c r="I42" s="41">
        <v>29197427</v>
      </c>
      <c r="J42" s="39">
        <v>23688884</v>
      </c>
      <c r="K42" s="34">
        <v>24821935</v>
      </c>
      <c r="L42" s="37">
        <v>28125302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208</v>
      </c>
      <c r="D44" s="34">
        <v>0</v>
      </c>
      <c r="E44" s="37">
        <v>3276377</v>
      </c>
      <c r="F44" s="38">
        <v>6005405</v>
      </c>
      <c r="G44" s="34">
        <v>3466177</v>
      </c>
      <c r="H44" s="40">
        <v>3466177</v>
      </c>
      <c r="I44" s="41">
        <v>0</v>
      </c>
      <c r="J44" s="39">
        <v>6618689</v>
      </c>
      <c r="K44" s="34">
        <v>6669176</v>
      </c>
      <c r="L44" s="37">
        <v>7254221</v>
      </c>
    </row>
    <row r="45" spans="1:12" x14ac:dyDescent="0.25">
      <c r="A45" s="28" t="s">
        <v>60</v>
      </c>
      <c r="B45" s="21" t="s">
        <v>19</v>
      </c>
      <c r="C45" s="34">
        <v>1462474</v>
      </c>
      <c r="D45" s="34">
        <v>2356786</v>
      </c>
      <c r="E45" s="37">
        <v>1926850</v>
      </c>
      <c r="F45" s="39">
        <v>2025812</v>
      </c>
      <c r="G45" s="34">
        <v>1775369</v>
      </c>
      <c r="H45" s="37">
        <v>1775369</v>
      </c>
      <c r="I45" s="41">
        <v>1398233</v>
      </c>
      <c r="J45" s="39">
        <v>1876487</v>
      </c>
      <c r="K45" s="34">
        <v>1941148</v>
      </c>
      <c r="L45" s="37">
        <v>2162796</v>
      </c>
    </row>
    <row r="46" spans="1:12" x14ac:dyDescent="0.25">
      <c r="A46" s="28" t="s">
        <v>61</v>
      </c>
      <c r="B46" s="21" t="s">
        <v>19</v>
      </c>
      <c r="C46" s="34">
        <v>100695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2460980</v>
      </c>
      <c r="G47" s="34">
        <v>2460980</v>
      </c>
      <c r="H47" s="37">
        <v>2460980</v>
      </c>
      <c r="I47" s="41">
        <v>75770</v>
      </c>
      <c r="J47" s="39">
        <v>2569263</v>
      </c>
      <c r="K47" s="34">
        <v>2684880</v>
      </c>
      <c r="L47" s="37">
        <v>2752002</v>
      </c>
    </row>
    <row r="48" spans="1:12" x14ac:dyDescent="0.25">
      <c r="A48" s="60" t="s">
        <v>63</v>
      </c>
      <c r="B48" s="51" t="s">
        <v>19</v>
      </c>
      <c r="C48" s="52">
        <f>SUM(C35:C47)</f>
        <v>138522887</v>
      </c>
      <c r="D48" s="52">
        <f t="shared" ref="D48:L48" si="1">SUM(D35:D47)</f>
        <v>163168144</v>
      </c>
      <c r="E48" s="53">
        <f t="shared" si="1"/>
        <v>198395904</v>
      </c>
      <c r="F48" s="54">
        <f t="shared" si="1"/>
        <v>178941414</v>
      </c>
      <c r="G48" s="52">
        <f t="shared" si="1"/>
        <v>187015073</v>
      </c>
      <c r="H48" s="53">
        <f t="shared" si="1"/>
        <v>187015073</v>
      </c>
      <c r="I48" s="56">
        <f t="shared" si="1"/>
        <v>212872315</v>
      </c>
      <c r="J48" s="57">
        <f t="shared" si="1"/>
        <v>141643345</v>
      </c>
      <c r="K48" s="52">
        <f t="shared" si="1"/>
        <v>177157581</v>
      </c>
      <c r="L48" s="53">
        <f t="shared" si="1"/>
        <v>179410023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529904</v>
      </c>
      <c r="D49" s="61">
        <f t="shared" si="2"/>
        <v>-9729021</v>
      </c>
      <c r="E49" s="62">
        <f t="shared" si="2"/>
        <v>-31189476</v>
      </c>
      <c r="F49" s="63">
        <f t="shared" si="2"/>
        <v>8496588</v>
      </c>
      <c r="G49" s="61">
        <f t="shared" si="2"/>
        <v>1666455</v>
      </c>
      <c r="H49" s="62">
        <f t="shared" si="2"/>
        <v>1666455</v>
      </c>
      <c r="I49" s="64">
        <f t="shared" si="2"/>
        <v>-41304226</v>
      </c>
      <c r="J49" s="65">
        <f t="shared" si="2"/>
        <v>66157604</v>
      </c>
      <c r="K49" s="61">
        <f t="shared" si="2"/>
        <v>49574001</v>
      </c>
      <c r="L49" s="62">
        <f t="shared" si="2"/>
        <v>69608627</v>
      </c>
    </row>
    <row r="50" spans="1:12" x14ac:dyDescent="0.25">
      <c r="A50" s="66" t="s">
        <v>65</v>
      </c>
      <c r="B50" s="21" t="s">
        <v>66</v>
      </c>
      <c r="C50" s="34">
        <v>102402890</v>
      </c>
      <c r="D50" s="34">
        <v>180000000</v>
      </c>
      <c r="E50" s="37">
        <v>93927458</v>
      </c>
      <c r="F50" s="39">
        <v>97292228</v>
      </c>
      <c r="G50" s="34">
        <v>93000408</v>
      </c>
      <c r="H50" s="37">
        <v>93000408</v>
      </c>
      <c r="I50" s="41">
        <v>48870367</v>
      </c>
      <c r="J50" s="39">
        <v>33258552</v>
      </c>
      <c r="K50" s="34">
        <v>66000000</v>
      </c>
      <c r="L50" s="37">
        <v>76000000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102932794</v>
      </c>
      <c r="D52" s="68">
        <f t="shared" si="3"/>
        <v>170270979</v>
      </c>
      <c r="E52" s="69">
        <f t="shared" si="3"/>
        <v>62737982</v>
      </c>
      <c r="F52" s="70">
        <f t="shared" si="3"/>
        <v>105788816</v>
      </c>
      <c r="G52" s="68">
        <f t="shared" si="3"/>
        <v>94666863</v>
      </c>
      <c r="H52" s="69">
        <f t="shared" si="3"/>
        <v>94666863</v>
      </c>
      <c r="I52" s="71">
        <f t="shared" si="3"/>
        <v>7566141</v>
      </c>
      <c r="J52" s="72">
        <f t="shared" si="3"/>
        <v>99416156</v>
      </c>
      <c r="K52" s="68">
        <f t="shared" si="3"/>
        <v>115574001</v>
      </c>
      <c r="L52" s="69">
        <f t="shared" si="3"/>
        <v>145608627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102932794</v>
      </c>
      <c r="D54" s="79">
        <f t="shared" ref="D54:L54" si="4">+D52-D53</f>
        <v>170270979</v>
      </c>
      <c r="E54" s="80">
        <f t="shared" si="4"/>
        <v>62737982</v>
      </c>
      <c r="F54" s="81">
        <f t="shared" si="4"/>
        <v>105788816</v>
      </c>
      <c r="G54" s="79">
        <f t="shared" si="4"/>
        <v>94666863</v>
      </c>
      <c r="H54" s="80">
        <f t="shared" si="4"/>
        <v>94666863</v>
      </c>
      <c r="I54" s="82">
        <f t="shared" si="4"/>
        <v>7566141</v>
      </c>
      <c r="J54" s="83">
        <f t="shared" si="4"/>
        <v>99416156</v>
      </c>
      <c r="K54" s="79">
        <f t="shared" si="4"/>
        <v>115574001</v>
      </c>
      <c r="L54" s="80">
        <f t="shared" si="4"/>
        <v>145608627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102932794</v>
      </c>
      <c r="D57" s="68">
        <f t="shared" ref="D57:L57" si="5">SUM(D54:D56)</f>
        <v>170270979</v>
      </c>
      <c r="E57" s="69">
        <f t="shared" si="5"/>
        <v>62737982</v>
      </c>
      <c r="F57" s="70">
        <f t="shared" si="5"/>
        <v>105788816</v>
      </c>
      <c r="G57" s="68">
        <f t="shared" si="5"/>
        <v>94666863</v>
      </c>
      <c r="H57" s="69">
        <f t="shared" si="5"/>
        <v>94666863</v>
      </c>
      <c r="I57" s="71">
        <f t="shared" si="5"/>
        <v>7566141</v>
      </c>
      <c r="J57" s="72">
        <f t="shared" si="5"/>
        <v>99416156</v>
      </c>
      <c r="K57" s="68">
        <f t="shared" si="5"/>
        <v>115574001</v>
      </c>
      <c r="L57" s="69">
        <f t="shared" si="5"/>
        <v>145608627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102932794</v>
      </c>
      <c r="D60" s="87">
        <f t="shared" ref="D60:L60" si="6">SUM(D57:D59)</f>
        <v>170270979</v>
      </c>
      <c r="E60" s="88">
        <f t="shared" si="6"/>
        <v>62737982</v>
      </c>
      <c r="F60" s="89">
        <f t="shared" si="6"/>
        <v>105788816</v>
      </c>
      <c r="G60" s="87">
        <f t="shared" si="6"/>
        <v>94666863</v>
      </c>
      <c r="H60" s="90">
        <f t="shared" si="6"/>
        <v>94666863</v>
      </c>
      <c r="I60" s="91">
        <f t="shared" si="6"/>
        <v>7566141</v>
      </c>
      <c r="J60" s="92">
        <f t="shared" si="6"/>
        <v>99416156</v>
      </c>
      <c r="K60" s="87">
        <f t="shared" si="6"/>
        <v>115574001</v>
      </c>
      <c r="L60" s="88">
        <f t="shared" si="6"/>
        <v>145608627</v>
      </c>
    </row>
    <row r="61" spans="1:12" x14ac:dyDescent="0.25">
      <c r="A61" s="1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18599317</v>
      </c>
      <c r="D7" s="29">
        <v>18485998</v>
      </c>
      <c r="E7" s="30">
        <v>21915941</v>
      </c>
      <c r="F7" s="31">
        <v>21120708</v>
      </c>
      <c r="G7" s="29">
        <v>21120708</v>
      </c>
      <c r="H7" s="32">
        <v>21120708</v>
      </c>
      <c r="I7" s="30">
        <v>21435293</v>
      </c>
      <c r="J7" s="33">
        <v>22028892</v>
      </c>
      <c r="K7" s="29">
        <v>23042244</v>
      </c>
      <c r="L7" s="32">
        <v>24102168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5520245</v>
      </c>
      <c r="H13" s="32">
        <v>5520245</v>
      </c>
      <c r="I13" s="30">
        <v>5415300</v>
      </c>
      <c r="J13" s="33">
        <v>5763132</v>
      </c>
      <c r="K13" s="29">
        <v>6028236</v>
      </c>
      <c r="L13" s="32">
        <v>6153684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18599317</v>
      </c>
      <c r="D33" s="52">
        <f t="shared" ref="D33:L33" si="0">SUM(D6:D20)+SUM(D22:D32)</f>
        <v>18485998</v>
      </c>
      <c r="E33" s="53">
        <f t="shared" si="0"/>
        <v>21915941</v>
      </c>
      <c r="F33" s="54">
        <f t="shared" si="0"/>
        <v>21120708</v>
      </c>
      <c r="G33" s="52">
        <f t="shared" si="0"/>
        <v>26640953</v>
      </c>
      <c r="H33" s="55">
        <f t="shared" si="0"/>
        <v>26640953</v>
      </c>
      <c r="I33" s="56">
        <f t="shared" si="0"/>
        <v>26850593</v>
      </c>
      <c r="J33" s="57">
        <f t="shared" si="0"/>
        <v>27792024</v>
      </c>
      <c r="K33" s="52">
        <f t="shared" si="0"/>
        <v>29070480</v>
      </c>
      <c r="L33" s="53">
        <f t="shared" si="0"/>
        <v>30255852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5736243</v>
      </c>
      <c r="D35" s="34">
        <v>7194706</v>
      </c>
      <c r="E35" s="37">
        <v>9972080</v>
      </c>
      <c r="F35" s="38">
        <v>8560272</v>
      </c>
      <c r="G35" s="34">
        <v>8560272</v>
      </c>
      <c r="H35" s="40">
        <v>8560272</v>
      </c>
      <c r="I35" s="41">
        <v>10500685</v>
      </c>
      <c r="J35" s="39">
        <v>9348012</v>
      </c>
      <c r="K35" s="34">
        <v>9768660</v>
      </c>
      <c r="L35" s="37">
        <v>10012896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9631750</v>
      </c>
      <c r="D38" s="34">
        <v>8771034</v>
      </c>
      <c r="E38" s="37">
        <v>5210625</v>
      </c>
      <c r="F38" s="39">
        <v>4649988</v>
      </c>
      <c r="G38" s="34">
        <v>4549988</v>
      </c>
      <c r="H38" s="37">
        <v>4549988</v>
      </c>
      <c r="I38" s="41">
        <v>5282121</v>
      </c>
      <c r="J38" s="39">
        <v>3982824</v>
      </c>
      <c r="K38" s="34">
        <v>4165044</v>
      </c>
      <c r="L38" s="37">
        <v>4328796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84208399</v>
      </c>
      <c r="E40" s="37">
        <v>15942707</v>
      </c>
      <c r="F40" s="39">
        <v>0</v>
      </c>
      <c r="G40" s="34">
        <v>0</v>
      </c>
      <c r="H40" s="37">
        <v>0</v>
      </c>
      <c r="I40" s="41">
        <v>13228189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3855129</v>
      </c>
      <c r="D42" s="34">
        <v>2082976</v>
      </c>
      <c r="E42" s="37">
        <v>3438496</v>
      </c>
      <c r="F42" s="38">
        <v>1399992</v>
      </c>
      <c r="G42" s="34">
        <v>3699992</v>
      </c>
      <c r="H42" s="40">
        <v>3699992</v>
      </c>
      <c r="I42" s="41">
        <v>7565479</v>
      </c>
      <c r="J42" s="39">
        <v>1299996</v>
      </c>
      <c r="K42" s="34">
        <v>1359000</v>
      </c>
      <c r="L42" s="37">
        <v>1418796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310509</v>
      </c>
      <c r="F44" s="38">
        <v>0</v>
      </c>
      <c r="G44" s="34">
        <v>0</v>
      </c>
      <c r="H44" s="40">
        <v>0</v>
      </c>
      <c r="I44" s="41">
        <v>5779087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388529</v>
      </c>
      <c r="D45" s="34">
        <v>227638</v>
      </c>
      <c r="E45" s="37">
        <v>526993</v>
      </c>
      <c r="F45" s="39">
        <v>500004</v>
      </c>
      <c r="G45" s="34">
        <v>1300004</v>
      </c>
      <c r="H45" s="37">
        <v>1300004</v>
      </c>
      <c r="I45" s="41">
        <v>-312803</v>
      </c>
      <c r="J45" s="39">
        <v>1042608</v>
      </c>
      <c r="K45" s="34">
        <v>1090224</v>
      </c>
      <c r="L45" s="37">
        <v>1131384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19611651</v>
      </c>
      <c r="D48" s="52">
        <f t="shared" ref="D48:L48" si="1">SUM(D35:D47)</f>
        <v>102484753</v>
      </c>
      <c r="E48" s="53">
        <f t="shared" si="1"/>
        <v>35401410</v>
      </c>
      <c r="F48" s="54">
        <f t="shared" si="1"/>
        <v>15110256</v>
      </c>
      <c r="G48" s="52">
        <f t="shared" si="1"/>
        <v>18110256</v>
      </c>
      <c r="H48" s="53">
        <f t="shared" si="1"/>
        <v>18110256</v>
      </c>
      <c r="I48" s="56">
        <f t="shared" si="1"/>
        <v>42042758</v>
      </c>
      <c r="J48" s="57">
        <f t="shared" si="1"/>
        <v>15673440</v>
      </c>
      <c r="K48" s="52">
        <f t="shared" si="1"/>
        <v>16382928</v>
      </c>
      <c r="L48" s="53">
        <f t="shared" si="1"/>
        <v>16891872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-1012334</v>
      </c>
      <c r="D49" s="61">
        <f t="shared" si="2"/>
        <v>-83998755</v>
      </c>
      <c r="E49" s="62">
        <f t="shared" si="2"/>
        <v>-13485469</v>
      </c>
      <c r="F49" s="63">
        <f t="shared" si="2"/>
        <v>6010452</v>
      </c>
      <c r="G49" s="61">
        <f t="shared" si="2"/>
        <v>8530697</v>
      </c>
      <c r="H49" s="62">
        <f t="shared" si="2"/>
        <v>8530697</v>
      </c>
      <c r="I49" s="64">
        <f t="shared" si="2"/>
        <v>-15192165</v>
      </c>
      <c r="J49" s="65">
        <f t="shared" si="2"/>
        <v>12118584</v>
      </c>
      <c r="K49" s="61">
        <f t="shared" si="2"/>
        <v>12687552</v>
      </c>
      <c r="L49" s="62">
        <f t="shared" si="2"/>
        <v>13363980</v>
      </c>
    </row>
    <row r="50" spans="1:12" x14ac:dyDescent="0.25">
      <c r="A50" s="66" t="s">
        <v>65</v>
      </c>
      <c r="B50" s="21" t="s">
        <v>66</v>
      </c>
      <c r="C50" s="34">
        <v>21279368</v>
      </c>
      <c r="D50" s="34">
        <v>19999409</v>
      </c>
      <c r="E50" s="37">
        <v>29000000</v>
      </c>
      <c r="F50" s="39">
        <v>26124996</v>
      </c>
      <c r="G50" s="34">
        <v>26124996</v>
      </c>
      <c r="H50" s="37">
        <v>26124996</v>
      </c>
      <c r="I50" s="41">
        <v>27638584</v>
      </c>
      <c r="J50" s="39">
        <v>20000004</v>
      </c>
      <c r="K50" s="34">
        <v>39501000</v>
      </c>
      <c r="L50" s="37">
        <v>42126000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20267034</v>
      </c>
      <c r="D52" s="68">
        <f t="shared" si="3"/>
        <v>-63999346</v>
      </c>
      <c r="E52" s="69">
        <f t="shared" si="3"/>
        <v>15514531</v>
      </c>
      <c r="F52" s="70">
        <f t="shared" si="3"/>
        <v>32135448</v>
      </c>
      <c r="G52" s="68">
        <f t="shared" si="3"/>
        <v>34655693</v>
      </c>
      <c r="H52" s="69">
        <f t="shared" si="3"/>
        <v>34655693</v>
      </c>
      <c r="I52" s="71">
        <f t="shared" si="3"/>
        <v>12446419</v>
      </c>
      <c r="J52" s="72">
        <f t="shared" si="3"/>
        <v>32118588</v>
      </c>
      <c r="K52" s="68">
        <f t="shared" si="3"/>
        <v>52188552</v>
      </c>
      <c r="L52" s="69">
        <f t="shared" si="3"/>
        <v>55489980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20267034</v>
      </c>
      <c r="D54" s="79">
        <f t="shared" ref="D54:L54" si="4">+D52-D53</f>
        <v>-63999346</v>
      </c>
      <c r="E54" s="80">
        <f t="shared" si="4"/>
        <v>15514531</v>
      </c>
      <c r="F54" s="81">
        <f t="shared" si="4"/>
        <v>32135448</v>
      </c>
      <c r="G54" s="79">
        <f t="shared" si="4"/>
        <v>34655693</v>
      </c>
      <c r="H54" s="80">
        <f t="shared" si="4"/>
        <v>34655693</v>
      </c>
      <c r="I54" s="82">
        <f t="shared" si="4"/>
        <v>12446419</v>
      </c>
      <c r="J54" s="83">
        <f t="shared" si="4"/>
        <v>32118588</v>
      </c>
      <c r="K54" s="79">
        <f t="shared" si="4"/>
        <v>52188552</v>
      </c>
      <c r="L54" s="80">
        <f t="shared" si="4"/>
        <v>55489980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20267034</v>
      </c>
      <c r="D57" s="68">
        <f t="shared" ref="D57:L57" si="5">SUM(D54:D56)</f>
        <v>-63999346</v>
      </c>
      <c r="E57" s="69">
        <f t="shared" si="5"/>
        <v>15514531</v>
      </c>
      <c r="F57" s="70">
        <f t="shared" si="5"/>
        <v>32135448</v>
      </c>
      <c r="G57" s="68">
        <f t="shared" si="5"/>
        <v>34655693</v>
      </c>
      <c r="H57" s="69">
        <f t="shared" si="5"/>
        <v>34655693</v>
      </c>
      <c r="I57" s="71">
        <f t="shared" si="5"/>
        <v>12446419</v>
      </c>
      <c r="J57" s="72">
        <f t="shared" si="5"/>
        <v>32118588</v>
      </c>
      <c r="K57" s="68">
        <f t="shared" si="5"/>
        <v>52188552</v>
      </c>
      <c r="L57" s="69">
        <f t="shared" si="5"/>
        <v>55489980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20267034</v>
      </c>
      <c r="D60" s="87">
        <f t="shared" ref="D60:L60" si="6">SUM(D57:D59)</f>
        <v>-63999346</v>
      </c>
      <c r="E60" s="88">
        <f t="shared" si="6"/>
        <v>15514531</v>
      </c>
      <c r="F60" s="89">
        <f t="shared" si="6"/>
        <v>32135448</v>
      </c>
      <c r="G60" s="87">
        <f t="shared" si="6"/>
        <v>34655693</v>
      </c>
      <c r="H60" s="90">
        <f t="shared" si="6"/>
        <v>34655693</v>
      </c>
      <c r="I60" s="91">
        <f t="shared" si="6"/>
        <v>12446419</v>
      </c>
      <c r="J60" s="92">
        <f t="shared" si="6"/>
        <v>32118588</v>
      </c>
      <c r="K60" s="87">
        <f t="shared" si="6"/>
        <v>52188552</v>
      </c>
      <c r="L60" s="88">
        <f t="shared" si="6"/>
        <v>55489980</v>
      </c>
    </row>
    <row r="61" spans="1:12" x14ac:dyDescent="0.25">
      <c r="A61" s="1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76414661</v>
      </c>
      <c r="D7" s="29">
        <v>90564599</v>
      </c>
      <c r="E7" s="30">
        <v>104875590</v>
      </c>
      <c r="F7" s="31">
        <v>110099795</v>
      </c>
      <c r="G7" s="29">
        <v>110437190</v>
      </c>
      <c r="H7" s="32">
        <v>110437190</v>
      </c>
      <c r="I7" s="30">
        <v>114180750</v>
      </c>
      <c r="J7" s="33">
        <v>132189842</v>
      </c>
      <c r="K7" s="29">
        <v>138138360</v>
      </c>
      <c r="L7" s="32">
        <v>141591820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43987981</v>
      </c>
      <c r="D13" s="29">
        <v>57584233</v>
      </c>
      <c r="E13" s="30">
        <v>96047213</v>
      </c>
      <c r="F13" s="31">
        <v>180871908</v>
      </c>
      <c r="G13" s="29">
        <v>94370672</v>
      </c>
      <c r="H13" s="32">
        <v>94370672</v>
      </c>
      <c r="I13" s="30">
        <v>82107345</v>
      </c>
      <c r="J13" s="33">
        <v>98617352</v>
      </c>
      <c r="K13" s="29">
        <v>103055133</v>
      </c>
      <c r="L13" s="32">
        <v>105631511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120402642</v>
      </c>
      <c r="D33" s="52">
        <f t="shared" ref="D33:L33" si="0">SUM(D6:D20)+SUM(D22:D32)</f>
        <v>148148832</v>
      </c>
      <c r="E33" s="53">
        <f t="shared" si="0"/>
        <v>200922803</v>
      </c>
      <c r="F33" s="54">
        <f t="shared" si="0"/>
        <v>290971703</v>
      </c>
      <c r="G33" s="52">
        <f t="shared" si="0"/>
        <v>204807862</v>
      </c>
      <c r="H33" s="55">
        <f t="shared" si="0"/>
        <v>204807862</v>
      </c>
      <c r="I33" s="56">
        <f t="shared" si="0"/>
        <v>196288095</v>
      </c>
      <c r="J33" s="57">
        <f t="shared" si="0"/>
        <v>230807194</v>
      </c>
      <c r="K33" s="52">
        <f t="shared" si="0"/>
        <v>241193493</v>
      </c>
      <c r="L33" s="53">
        <f t="shared" si="0"/>
        <v>247223331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20115781</v>
      </c>
      <c r="D35" s="34">
        <v>21754999</v>
      </c>
      <c r="E35" s="37">
        <v>26960238</v>
      </c>
      <c r="F35" s="38">
        <v>28748208</v>
      </c>
      <c r="G35" s="34">
        <v>28748208</v>
      </c>
      <c r="H35" s="40">
        <v>28748208</v>
      </c>
      <c r="I35" s="41">
        <v>28544298</v>
      </c>
      <c r="J35" s="39">
        <v>31175141</v>
      </c>
      <c r="K35" s="34">
        <v>32398691</v>
      </c>
      <c r="L35" s="37">
        <v>33357913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133430367</v>
      </c>
      <c r="D38" s="34">
        <v>125159695</v>
      </c>
      <c r="E38" s="37">
        <v>127784345</v>
      </c>
      <c r="F38" s="39">
        <v>147054963</v>
      </c>
      <c r="G38" s="34">
        <v>170602168</v>
      </c>
      <c r="H38" s="37">
        <v>170602168</v>
      </c>
      <c r="I38" s="41">
        <v>147379706</v>
      </c>
      <c r="J38" s="39">
        <v>170602168</v>
      </c>
      <c r="K38" s="34">
        <v>170602168</v>
      </c>
      <c r="L38" s="37">
        <v>170602168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5423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21992053</v>
      </c>
      <c r="D42" s="34">
        <v>42092613</v>
      </c>
      <c r="E42" s="37">
        <v>36582661</v>
      </c>
      <c r="F42" s="38">
        <v>38184255</v>
      </c>
      <c r="G42" s="34">
        <v>38369879</v>
      </c>
      <c r="H42" s="40">
        <v>38369879</v>
      </c>
      <c r="I42" s="41">
        <v>39375986</v>
      </c>
      <c r="J42" s="39">
        <v>38369879</v>
      </c>
      <c r="K42" s="34">
        <v>38369879</v>
      </c>
      <c r="L42" s="37">
        <v>38369879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98887000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1991892</v>
      </c>
      <c r="G44" s="34">
        <v>1991892</v>
      </c>
      <c r="H44" s="40">
        <v>1991892</v>
      </c>
      <c r="I44" s="41">
        <v>0</v>
      </c>
      <c r="J44" s="39">
        <v>1991892</v>
      </c>
      <c r="K44" s="34">
        <v>1991892</v>
      </c>
      <c r="L44" s="37">
        <v>1991892</v>
      </c>
    </row>
    <row r="45" spans="1:12" x14ac:dyDescent="0.25">
      <c r="A45" s="28" t="s">
        <v>60</v>
      </c>
      <c r="B45" s="21" t="s">
        <v>19</v>
      </c>
      <c r="C45" s="34">
        <v>171784</v>
      </c>
      <c r="D45" s="34">
        <v>202148</v>
      </c>
      <c r="E45" s="37">
        <v>260537</v>
      </c>
      <c r="F45" s="39">
        <v>273362</v>
      </c>
      <c r="G45" s="34">
        <v>327955</v>
      </c>
      <c r="H45" s="37">
        <v>327955</v>
      </c>
      <c r="I45" s="41">
        <v>261883</v>
      </c>
      <c r="J45" s="39">
        <v>327955</v>
      </c>
      <c r="K45" s="34">
        <v>327955</v>
      </c>
      <c r="L45" s="37">
        <v>327955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175715408</v>
      </c>
      <c r="D48" s="52">
        <f t="shared" ref="D48:L48" si="1">SUM(D35:D47)</f>
        <v>189209455</v>
      </c>
      <c r="E48" s="53">
        <f t="shared" si="1"/>
        <v>191587781</v>
      </c>
      <c r="F48" s="54">
        <f t="shared" si="1"/>
        <v>216252680</v>
      </c>
      <c r="G48" s="52">
        <f t="shared" si="1"/>
        <v>240040102</v>
      </c>
      <c r="H48" s="53">
        <f t="shared" si="1"/>
        <v>240040102</v>
      </c>
      <c r="I48" s="56">
        <f t="shared" si="1"/>
        <v>215561873</v>
      </c>
      <c r="J48" s="57">
        <f t="shared" si="1"/>
        <v>341354035</v>
      </c>
      <c r="K48" s="52">
        <f t="shared" si="1"/>
        <v>243690585</v>
      </c>
      <c r="L48" s="53">
        <f t="shared" si="1"/>
        <v>244649807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-55312766</v>
      </c>
      <c r="D49" s="61">
        <f t="shared" si="2"/>
        <v>-41060623</v>
      </c>
      <c r="E49" s="62">
        <f t="shared" si="2"/>
        <v>9335022</v>
      </c>
      <c r="F49" s="63">
        <f t="shared" si="2"/>
        <v>74719023</v>
      </c>
      <c r="G49" s="61">
        <f t="shared" si="2"/>
        <v>-35232240</v>
      </c>
      <c r="H49" s="62">
        <f t="shared" si="2"/>
        <v>-35232240</v>
      </c>
      <c r="I49" s="64">
        <f t="shared" si="2"/>
        <v>-19273778</v>
      </c>
      <c r="J49" s="65">
        <f t="shared" si="2"/>
        <v>-110546841</v>
      </c>
      <c r="K49" s="61">
        <f t="shared" si="2"/>
        <v>-2497092</v>
      </c>
      <c r="L49" s="62">
        <f t="shared" si="2"/>
        <v>2573524</v>
      </c>
    </row>
    <row r="50" spans="1:12" x14ac:dyDescent="0.25">
      <c r="A50" s="66" t="s">
        <v>65</v>
      </c>
      <c r="B50" s="21" t="s">
        <v>66</v>
      </c>
      <c r="C50" s="34">
        <v>55000000</v>
      </c>
      <c r="D50" s="34">
        <v>38000000</v>
      </c>
      <c r="E50" s="37">
        <v>88000000</v>
      </c>
      <c r="F50" s="39">
        <v>60000000</v>
      </c>
      <c r="G50" s="34">
        <v>60000000</v>
      </c>
      <c r="H50" s="37">
        <v>60000000</v>
      </c>
      <c r="I50" s="41">
        <v>60000000</v>
      </c>
      <c r="J50" s="39">
        <v>181413000</v>
      </c>
      <c r="K50" s="34">
        <v>70482000</v>
      </c>
      <c r="L50" s="37">
        <v>74006000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-312766</v>
      </c>
      <c r="D52" s="68">
        <f t="shared" si="3"/>
        <v>-3060623</v>
      </c>
      <c r="E52" s="69">
        <f t="shared" si="3"/>
        <v>97335022</v>
      </c>
      <c r="F52" s="70">
        <f t="shared" si="3"/>
        <v>134719023</v>
      </c>
      <c r="G52" s="68">
        <f t="shared" si="3"/>
        <v>24767760</v>
      </c>
      <c r="H52" s="69">
        <f t="shared" si="3"/>
        <v>24767760</v>
      </c>
      <c r="I52" s="71">
        <f t="shared" si="3"/>
        <v>40726222</v>
      </c>
      <c r="J52" s="72">
        <f t="shared" si="3"/>
        <v>70866159</v>
      </c>
      <c r="K52" s="68">
        <f t="shared" si="3"/>
        <v>67984908</v>
      </c>
      <c r="L52" s="69">
        <f t="shared" si="3"/>
        <v>76579524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-312766</v>
      </c>
      <c r="D54" s="79">
        <f t="shared" ref="D54:L54" si="4">+D52-D53</f>
        <v>-3060623</v>
      </c>
      <c r="E54" s="80">
        <f t="shared" si="4"/>
        <v>97335022</v>
      </c>
      <c r="F54" s="81">
        <f t="shared" si="4"/>
        <v>134719023</v>
      </c>
      <c r="G54" s="79">
        <f t="shared" si="4"/>
        <v>24767760</v>
      </c>
      <c r="H54" s="80">
        <f t="shared" si="4"/>
        <v>24767760</v>
      </c>
      <c r="I54" s="82">
        <f t="shared" si="4"/>
        <v>40726222</v>
      </c>
      <c r="J54" s="83">
        <f t="shared" si="4"/>
        <v>70866159</v>
      </c>
      <c r="K54" s="79">
        <f t="shared" si="4"/>
        <v>67984908</v>
      </c>
      <c r="L54" s="80">
        <f t="shared" si="4"/>
        <v>76579524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-312766</v>
      </c>
      <c r="D57" s="68">
        <f t="shared" ref="D57:L57" si="5">SUM(D54:D56)</f>
        <v>-3060623</v>
      </c>
      <c r="E57" s="69">
        <f t="shared" si="5"/>
        <v>97335022</v>
      </c>
      <c r="F57" s="70">
        <f t="shared" si="5"/>
        <v>134719023</v>
      </c>
      <c r="G57" s="68">
        <f t="shared" si="5"/>
        <v>24767760</v>
      </c>
      <c r="H57" s="69">
        <f t="shared" si="5"/>
        <v>24767760</v>
      </c>
      <c r="I57" s="71">
        <f t="shared" si="5"/>
        <v>40726222</v>
      </c>
      <c r="J57" s="72">
        <f t="shared" si="5"/>
        <v>70866159</v>
      </c>
      <c r="K57" s="68">
        <f t="shared" si="5"/>
        <v>67984908</v>
      </c>
      <c r="L57" s="69">
        <f t="shared" si="5"/>
        <v>76579524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-312766</v>
      </c>
      <c r="D60" s="87">
        <f t="shared" ref="D60:L60" si="6">SUM(D57:D59)</f>
        <v>-3060623</v>
      </c>
      <c r="E60" s="88">
        <f t="shared" si="6"/>
        <v>97335022</v>
      </c>
      <c r="F60" s="89">
        <f t="shared" si="6"/>
        <v>134719023</v>
      </c>
      <c r="G60" s="87">
        <f t="shared" si="6"/>
        <v>24767760</v>
      </c>
      <c r="H60" s="90">
        <f t="shared" si="6"/>
        <v>24767760</v>
      </c>
      <c r="I60" s="91">
        <f t="shared" si="6"/>
        <v>40726222</v>
      </c>
      <c r="J60" s="92">
        <f t="shared" si="6"/>
        <v>70866159</v>
      </c>
      <c r="K60" s="87">
        <f t="shared" si="6"/>
        <v>67984908</v>
      </c>
      <c r="L60" s="88">
        <f t="shared" si="6"/>
        <v>76579524</v>
      </c>
    </row>
    <row r="61" spans="1:12" x14ac:dyDescent="0.25">
      <c r="A61" s="1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68286346</v>
      </c>
      <c r="D7" s="29">
        <v>63974437</v>
      </c>
      <c r="E7" s="30">
        <v>90894413</v>
      </c>
      <c r="F7" s="31">
        <v>96667384</v>
      </c>
      <c r="G7" s="29">
        <v>94677384</v>
      </c>
      <c r="H7" s="32">
        <v>94677384</v>
      </c>
      <c r="I7" s="30">
        <v>104955724</v>
      </c>
      <c r="J7" s="33">
        <v>98454083</v>
      </c>
      <c r="K7" s="29">
        <v>102884513</v>
      </c>
      <c r="L7" s="32">
        <v>105456621</v>
      </c>
    </row>
    <row r="8" spans="1:12" x14ac:dyDescent="0.25">
      <c r="A8" s="28" t="s">
        <v>24</v>
      </c>
      <c r="B8" s="21" t="s">
        <v>22</v>
      </c>
      <c r="C8" s="29">
        <v>48589</v>
      </c>
      <c r="D8" s="29">
        <v>51211</v>
      </c>
      <c r="E8" s="30">
        <v>45721</v>
      </c>
      <c r="F8" s="31">
        <v>48653</v>
      </c>
      <c r="G8" s="29">
        <v>108653</v>
      </c>
      <c r="H8" s="32">
        <v>108653</v>
      </c>
      <c r="I8" s="30">
        <v>162844</v>
      </c>
      <c r="J8" s="33">
        <v>50600</v>
      </c>
      <c r="K8" s="29">
        <v>52877</v>
      </c>
      <c r="L8" s="32">
        <v>54198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2435</v>
      </c>
      <c r="D17" s="34">
        <v>14850</v>
      </c>
      <c r="E17" s="37">
        <v>23151</v>
      </c>
      <c r="F17" s="39">
        <v>32195</v>
      </c>
      <c r="G17" s="34">
        <v>52195</v>
      </c>
      <c r="H17" s="37">
        <v>52195</v>
      </c>
      <c r="I17" s="40">
        <v>89141</v>
      </c>
      <c r="J17" s="39">
        <v>33483</v>
      </c>
      <c r="K17" s="34">
        <v>34990</v>
      </c>
      <c r="L17" s="37">
        <v>35866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68337370</v>
      </c>
      <c r="D33" s="52">
        <f t="shared" ref="D33:L33" si="0">SUM(D6:D20)+SUM(D22:D32)</f>
        <v>64040498</v>
      </c>
      <c r="E33" s="53">
        <f t="shared" si="0"/>
        <v>90963285</v>
      </c>
      <c r="F33" s="54">
        <f t="shared" si="0"/>
        <v>96748232</v>
      </c>
      <c r="G33" s="52">
        <f t="shared" si="0"/>
        <v>94838232</v>
      </c>
      <c r="H33" s="55">
        <f t="shared" si="0"/>
        <v>94838232</v>
      </c>
      <c r="I33" s="56">
        <f t="shared" si="0"/>
        <v>105207709</v>
      </c>
      <c r="J33" s="57">
        <f t="shared" si="0"/>
        <v>98538166</v>
      </c>
      <c r="K33" s="52">
        <f t="shared" si="0"/>
        <v>102972380</v>
      </c>
      <c r="L33" s="53">
        <f t="shared" si="0"/>
        <v>105546685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49719393</v>
      </c>
      <c r="D35" s="34">
        <v>49916498</v>
      </c>
      <c r="E35" s="37">
        <v>51054640</v>
      </c>
      <c r="F35" s="38">
        <v>59176326</v>
      </c>
      <c r="G35" s="34">
        <v>56086287</v>
      </c>
      <c r="H35" s="40">
        <v>56086287</v>
      </c>
      <c r="I35" s="41">
        <v>49517359</v>
      </c>
      <c r="J35" s="39">
        <v>60012320</v>
      </c>
      <c r="K35" s="34">
        <v>62712873</v>
      </c>
      <c r="L35" s="37">
        <v>64280685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2049219</v>
      </c>
      <c r="D38" s="34">
        <v>1861959</v>
      </c>
      <c r="E38" s="37">
        <v>3774382</v>
      </c>
      <c r="F38" s="39">
        <v>2000000</v>
      </c>
      <c r="G38" s="34">
        <v>2000000</v>
      </c>
      <c r="H38" s="37">
        <v>2000000</v>
      </c>
      <c r="I38" s="41">
        <v>5268229</v>
      </c>
      <c r="J38" s="39">
        <v>2000000</v>
      </c>
      <c r="K38" s="34">
        <v>2090000</v>
      </c>
      <c r="L38" s="37">
        <v>2142251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50479998</v>
      </c>
      <c r="G39" s="34">
        <v>50479998</v>
      </c>
      <c r="H39" s="40">
        <v>50479998</v>
      </c>
      <c r="I39" s="41">
        <v>0</v>
      </c>
      <c r="J39" s="39">
        <v>49979998</v>
      </c>
      <c r="K39" s="34">
        <v>52751598</v>
      </c>
      <c r="L39" s="37">
        <v>54070386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25694314</v>
      </c>
      <c r="D42" s="34">
        <v>33951149</v>
      </c>
      <c r="E42" s="37">
        <v>23308693</v>
      </c>
      <c r="F42" s="38">
        <v>28500000</v>
      </c>
      <c r="G42" s="34">
        <v>29331240</v>
      </c>
      <c r="H42" s="40">
        <v>29331240</v>
      </c>
      <c r="I42" s="41">
        <v>27187448</v>
      </c>
      <c r="J42" s="39">
        <v>22000000</v>
      </c>
      <c r="K42" s="34">
        <v>22467501</v>
      </c>
      <c r="L42" s="37">
        <v>23029190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400271</v>
      </c>
      <c r="D45" s="34">
        <v>2825148</v>
      </c>
      <c r="E45" s="37">
        <v>4424898</v>
      </c>
      <c r="F45" s="39">
        <v>250000</v>
      </c>
      <c r="G45" s="34">
        <v>165250</v>
      </c>
      <c r="H45" s="37">
        <v>165250</v>
      </c>
      <c r="I45" s="41">
        <v>2275368</v>
      </c>
      <c r="J45" s="39">
        <v>2150000</v>
      </c>
      <c r="K45" s="34">
        <v>2246750</v>
      </c>
      <c r="L45" s="37">
        <v>2302920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77863197</v>
      </c>
      <c r="D48" s="52">
        <f t="shared" ref="D48:L48" si="1">SUM(D35:D47)</f>
        <v>88554754</v>
      </c>
      <c r="E48" s="53">
        <f t="shared" si="1"/>
        <v>82562613</v>
      </c>
      <c r="F48" s="54">
        <f t="shared" si="1"/>
        <v>140406324</v>
      </c>
      <c r="G48" s="52">
        <f t="shared" si="1"/>
        <v>138062775</v>
      </c>
      <c r="H48" s="53">
        <f t="shared" si="1"/>
        <v>138062775</v>
      </c>
      <c r="I48" s="56">
        <f t="shared" si="1"/>
        <v>84248404</v>
      </c>
      <c r="J48" s="57">
        <f t="shared" si="1"/>
        <v>136142318</v>
      </c>
      <c r="K48" s="52">
        <f t="shared" si="1"/>
        <v>142268722</v>
      </c>
      <c r="L48" s="53">
        <f t="shared" si="1"/>
        <v>145825432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-9525827</v>
      </c>
      <c r="D49" s="61">
        <f t="shared" si="2"/>
        <v>-24514256</v>
      </c>
      <c r="E49" s="62">
        <f t="shared" si="2"/>
        <v>8400672</v>
      </c>
      <c r="F49" s="63">
        <f t="shared" si="2"/>
        <v>-43658092</v>
      </c>
      <c r="G49" s="61">
        <f t="shared" si="2"/>
        <v>-43224543</v>
      </c>
      <c r="H49" s="62">
        <f t="shared" si="2"/>
        <v>-43224543</v>
      </c>
      <c r="I49" s="64">
        <f t="shared" si="2"/>
        <v>20959305</v>
      </c>
      <c r="J49" s="65">
        <f t="shared" si="2"/>
        <v>-37604152</v>
      </c>
      <c r="K49" s="61">
        <f t="shared" si="2"/>
        <v>-39296342</v>
      </c>
      <c r="L49" s="62">
        <f t="shared" si="2"/>
        <v>-40278747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-9525827</v>
      </c>
      <c r="D52" s="68">
        <f t="shared" si="3"/>
        <v>-24514256</v>
      </c>
      <c r="E52" s="69">
        <f t="shared" si="3"/>
        <v>8400672</v>
      </c>
      <c r="F52" s="70">
        <f t="shared" si="3"/>
        <v>-43658092</v>
      </c>
      <c r="G52" s="68">
        <f t="shared" si="3"/>
        <v>-43224543</v>
      </c>
      <c r="H52" s="69">
        <f t="shared" si="3"/>
        <v>-43224543</v>
      </c>
      <c r="I52" s="71">
        <f t="shared" si="3"/>
        <v>20959305</v>
      </c>
      <c r="J52" s="72">
        <f t="shared" si="3"/>
        <v>-37604152</v>
      </c>
      <c r="K52" s="68">
        <f t="shared" si="3"/>
        <v>-39296342</v>
      </c>
      <c r="L52" s="69">
        <f t="shared" si="3"/>
        <v>-40278747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-9525827</v>
      </c>
      <c r="D54" s="79">
        <f t="shared" ref="D54:L54" si="4">+D52-D53</f>
        <v>-24514256</v>
      </c>
      <c r="E54" s="80">
        <f t="shared" si="4"/>
        <v>8400672</v>
      </c>
      <c r="F54" s="81">
        <f t="shared" si="4"/>
        <v>-43658092</v>
      </c>
      <c r="G54" s="79">
        <f t="shared" si="4"/>
        <v>-43224543</v>
      </c>
      <c r="H54" s="80">
        <f t="shared" si="4"/>
        <v>-43224543</v>
      </c>
      <c r="I54" s="82">
        <f t="shared" si="4"/>
        <v>20959305</v>
      </c>
      <c r="J54" s="83">
        <f t="shared" si="4"/>
        <v>-37604152</v>
      </c>
      <c r="K54" s="79">
        <f t="shared" si="4"/>
        <v>-39296342</v>
      </c>
      <c r="L54" s="80">
        <f t="shared" si="4"/>
        <v>-40278747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-9525827</v>
      </c>
      <c r="D57" s="68">
        <f t="shared" ref="D57:L57" si="5">SUM(D54:D56)</f>
        <v>-24514256</v>
      </c>
      <c r="E57" s="69">
        <f t="shared" si="5"/>
        <v>8400672</v>
      </c>
      <c r="F57" s="70">
        <f t="shared" si="5"/>
        <v>-43658092</v>
      </c>
      <c r="G57" s="68">
        <f t="shared" si="5"/>
        <v>-43224543</v>
      </c>
      <c r="H57" s="69">
        <f t="shared" si="5"/>
        <v>-43224543</v>
      </c>
      <c r="I57" s="71">
        <f t="shared" si="5"/>
        <v>20959305</v>
      </c>
      <c r="J57" s="72">
        <f t="shared" si="5"/>
        <v>-37604152</v>
      </c>
      <c r="K57" s="68">
        <f t="shared" si="5"/>
        <v>-39296342</v>
      </c>
      <c r="L57" s="69">
        <f t="shared" si="5"/>
        <v>-40278747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-9525827</v>
      </c>
      <c r="D60" s="87">
        <f t="shared" ref="D60:L60" si="6">SUM(D57:D59)</f>
        <v>-24514256</v>
      </c>
      <c r="E60" s="88">
        <f t="shared" si="6"/>
        <v>8400672</v>
      </c>
      <c r="F60" s="89">
        <f t="shared" si="6"/>
        <v>-43658092</v>
      </c>
      <c r="G60" s="87">
        <f t="shared" si="6"/>
        <v>-43224543</v>
      </c>
      <c r="H60" s="90">
        <f t="shared" si="6"/>
        <v>-43224543</v>
      </c>
      <c r="I60" s="91">
        <f t="shared" si="6"/>
        <v>20959305</v>
      </c>
      <c r="J60" s="92">
        <f t="shared" si="6"/>
        <v>-37604152</v>
      </c>
      <c r="K60" s="87">
        <f t="shared" si="6"/>
        <v>-39296342</v>
      </c>
      <c r="L60" s="88">
        <f t="shared" si="6"/>
        <v>-40278747</v>
      </c>
    </row>
    <row r="61" spans="1:12" x14ac:dyDescent="0.25">
      <c r="A61" s="1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53849437</v>
      </c>
      <c r="D7" s="29">
        <v>54125220</v>
      </c>
      <c r="E7" s="30">
        <v>66289197</v>
      </c>
      <c r="F7" s="31">
        <v>71066711</v>
      </c>
      <c r="G7" s="29">
        <v>74368375</v>
      </c>
      <c r="H7" s="32">
        <v>74368375</v>
      </c>
      <c r="I7" s="30">
        <v>68903870</v>
      </c>
      <c r="J7" s="33">
        <v>86985377</v>
      </c>
      <c r="K7" s="29">
        <v>98826690</v>
      </c>
      <c r="L7" s="32">
        <v>112279806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6099470</v>
      </c>
      <c r="D13" s="29">
        <v>9510233</v>
      </c>
      <c r="E13" s="30">
        <v>12425279</v>
      </c>
      <c r="F13" s="31">
        <v>11968254</v>
      </c>
      <c r="G13" s="29">
        <v>1670275</v>
      </c>
      <c r="H13" s="32">
        <v>1670275</v>
      </c>
      <c r="I13" s="30">
        <v>0</v>
      </c>
      <c r="J13" s="33">
        <v>10053333</v>
      </c>
      <c r="K13" s="29">
        <v>1947355</v>
      </c>
      <c r="L13" s="32">
        <v>993150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1704696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1211197</v>
      </c>
      <c r="E29" s="37">
        <v>1427502</v>
      </c>
      <c r="F29" s="39">
        <v>1540623</v>
      </c>
      <c r="G29" s="34">
        <v>1540623</v>
      </c>
      <c r="H29" s="37">
        <v>1540623</v>
      </c>
      <c r="I29" s="41">
        <v>1489947</v>
      </c>
      <c r="J29" s="39">
        <v>1540623</v>
      </c>
      <c r="K29" s="34">
        <v>1756310</v>
      </c>
      <c r="L29" s="37">
        <v>2002193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59948907</v>
      </c>
      <c r="D33" s="52">
        <f t="shared" ref="D33:L33" si="0">SUM(D6:D20)+SUM(D22:D32)</f>
        <v>64846650</v>
      </c>
      <c r="E33" s="53">
        <f t="shared" si="0"/>
        <v>80141978</v>
      </c>
      <c r="F33" s="54">
        <f t="shared" si="0"/>
        <v>84575588</v>
      </c>
      <c r="G33" s="52">
        <f t="shared" si="0"/>
        <v>77579273</v>
      </c>
      <c r="H33" s="55">
        <f t="shared" si="0"/>
        <v>77579273</v>
      </c>
      <c r="I33" s="56">
        <f t="shared" si="0"/>
        <v>70393817</v>
      </c>
      <c r="J33" s="57">
        <f t="shared" si="0"/>
        <v>100284029</v>
      </c>
      <c r="K33" s="52">
        <f t="shared" si="0"/>
        <v>102530355</v>
      </c>
      <c r="L33" s="53">
        <f t="shared" si="0"/>
        <v>115275149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14632704</v>
      </c>
      <c r="D35" s="34">
        <v>15251714</v>
      </c>
      <c r="E35" s="37">
        <v>17618656</v>
      </c>
      <c r="F35" s="38">
        <v>20482960</v>
      </c>
      <c r="G35" s="34">
        <v>19635049</v>
      </c>
      <c r="H35" s="40">
        <v>19635049</v>
      </c>
      <c r="I35" s="41">
        <v>19065878</v>
      </c>
      <c r="J35" s="39">
        <v>28484699</v>
      </c>
      <c r="K35" s="34">
        <v>30193829</v>
      </c>
      <c r="L35" s="37">
        <v>32005419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1469698</v>
      </c>
      <c r="D38" s="34">
        <v>2045608</v>
      </c>
      <c r="E38" s="37">
        <v>2840972</v>
      </c>
      <c r="F38" s="39">
        <v>3000000</v>
      </c>
      <c r="G38" s="34">
        <v>4000000</v>
      </c>
      <c r="H38" s="37">
        <v>4000000</v>
      </c>
      <c r="I38" s="41">
        <v>3670150</v>
      </c>
      <c r="J38" s="39">
        <v>4000000</v>
      </c>
      <c r="K38" s="34">
        <v>6880000</v>
      </c>
      <c r="L38" s="37">
        <v>6992800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48000000</v>
      </c>
      <c r="G39" s="34">
        <v>30314582</v>
      </c>
      <c r="H39" s="40">
        <v>30314582</v>
      </c>
      <c r="I39" s="41">
        <v>0</v>
      </c>
      <c r="J39" s="39">
        <v>28358247</v>
      </c>
      <c r="K39" s="34">
        <v>25738709</v>
      </c>
      <c r="L39" s="37">
        <v>22439521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14000000</v>
      </c>
      <c r="G40" s="34">
        <v>14000000</v>
      </c>
      <c r="H40" s="37">
        <v>14000000</v>
      </c>
      <c r="I40" s="41">
        <v>0</v>
      </c>
      <c r="J40" s="39">
        <v>14000000</v>
      </c>
      <c r="K40" s="34">
        <v>13066669</v>
      </c>
      <c r="L40" s="37">
        <v>12151993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2455477</v>
      </c>
      <c r="D42" s="34">
        <v>4541487</v>
      </c>
      <c r="E42" s="37">
        <v>3288311</v>
      </c>
      <c r="F42" s="38">
        <v>8500000</v>
      </c>
      <c r="G42" s="34">
        <v>8500000</v>
      </c>
      <c r="H42" s="40">
        <v>8500000</v>
      </c>
      <c r="I42" s="41">
        <v>5734602</v>
      </c>
      <c r="J42" s="39">
        <v>7581918</v>
      </c>
      <c r="K42" s="34">
        <v>7200000</v>
      </c>
      <c r="L42" s="37">
        <v>6480000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1179145</v>
      </c>
      <c r="F44" s="38">
        <v>125002</v>
      </c>
      <c r="G44" s="34">
        <v>125002</v>
      </c>
      <c r="H44" s="40">
        <v>125002</v>
      </c>
      <c r="I44" s="41">
        <v>2280383</v>
      </c>
      <c r="J44" s="39">
        <v>7500000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193018</v>
      </c>
      <c r="D45" s="34">
        <v>1927122</v>
      </c>
      <c r="E45" s="37">
        <v>728460</v>
      </c>
      <c r="F45" s="39">
        <v>170505</v>
      </c>
      <c r="G45" s="34">
        <v>170505</v>
      </c>
      <c r="H45" s="37">
        <v>170505</v>
      </c>
      <c r="I45" s="41">
        <v>165891</v>
      </c>
      <c r="J45" s="39">
        <v>141048</v>
      </c>
      <c r="K45" s="34">
        <v>148100</v>
      </c>
      <c r="L45" s="37">
        <v>155505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18750897</v>
      </c>
      <c r="D48" s="52">
        <f t="shared" ref="D48:L48" si="1">SUM(D35:D47)</f>
        <v>23765931</v>
      </c>
      <c r="E48" s="53">
        <f t="shared" si="1"/>
        <v>25655544</v>
      </c>
      <c r="F48" s="54">
        <f t="shared" si="1"/>
        <v>94278467</v>
      </c>
      <c r="G48" s="52">
        <f t="shared" si="1"/>
        <v>76745138</v>
      </c>
      <c r="H48" s="53">
        <f t="shared" si="1"/>
        <v>76745138</v>
      </c>
      <c r="I48" s="56">
        <f t="shared" si="1"/>
        <v>30916904</v>
      </c>
      <c r="J48" s="57">
        <f t="shared" si="1"/>
        <v>90065912</v>
      </c>
      <c r="K48" s="52">
        <f t="shared" si="1"/>
        <v>83227307</v>
      </c>
      <c r="L48" s="53">
        <f t="shared" si="1"/>
        <v>80225238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41198010</v>
      </c>
      <c r="D49" s="61">
        <f t="shared" si="2"/>
        <v>41080719</v>
      </c>
      <c r="E49" s="62">
        <f t="shared" si="2"/>
        <v>54486434</v>
      </c>
      <c r="F49" s="63">
        <f t="shared" si="2"/>
        <v>-9702879</v>
      </c>
      <c r="G49" s="61">
        <f t="shared" si="2"/>
        <v>834135</v>
      </c>
      <c r="H49" s="62">
        <f t="shared" si="2"/>
        <v>834135</v>
      </c>
      <c r="I49" s="64">
        <f t="shared" si="2"/>
        <v>39476913</v>
      </c>
      <c r="J49" s="65">
        <f t="shared" si="2"/>
        <v>10218117</v>
      </c>
      <c r="K49" s="61">
        <f t="shared" si="2"/>
        <v>19303048</v>
      </c>
      <c r="L49" s="62">
        <f t="shared" si="2"/>
        <v>35049911</v>
      </c>
    </row>
    <row r="50" spans="1:12" x14ac:dyDescent="0.25">
      <c r="A50" s="66" t="s">
        <v>65</v>
      </c>
      <c r="B50" s="21" t="s">
        <v>66</v>
      </c>
      <c r="C50" s="34">
        <v>34903918</v>
      </c>
      <c r="D50" s="34">
        <v>25297291</v>
      </c>
      <c r="E50" s="37">
        <v>84999244</v>
      </c>
      <c r="F50" s="39">
        <v>79773000</v>
      </c>
      <c r="G50" s="34">
        <v>79112000</v>
      </c>
      <c r="H50" s="37">
        <v>79112000</v>
      </c>
      <c r="I50" s="41">
        <v>53423673</v>
      </c>
      <c r="J50" s="39">
        <v>55763000</v>
      </c>
      <c r="K50" s="34">
        <v>90607000</v>
      </c>
      <c r="L50" s="37">
        <v>93357000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76101928</v>
      </c>
      <c r="D52" s="68">
        <f t="shared" si="3"/>
        <v>66378010</v>
      </c>
      <c r="E52" s="69">
        <f t="shared" si="3"/>
        <v>139485678</v>
      </c>
      <c r="F52" s="70">
        <f t="shared" si="3"/>
        <v>70070121</v>
      </c>
      <c r="G52" s="68">
        <f t="shared" si="3"/>
        <v>79946135</v>
      </c>
      <c r="H52" s="69">
        <f t="shared" si="3"/>
        <v>79946135</v>
      </c>
      <c r="I52" s="71">
        <f t="shared" si="3"/>
        <v>92900586</v>
      </c>
      <c r="J52" s="72">
        <f t="shared" si="3"/>
        <v>65981117</v>
      </c>
      <c r="K52" s="68">
        <f t="shared" si="3"/>
        <v>109910048</v>
      </c>
      <c r="L52" s="69">
        <f t="shared" si="3"/>
        <v>128406911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76101928</v>
      </c>
      <c r="D54" s="79">
        <f t="shared" ref="D54:L54" si="4">+D52-D53</f>
        <v>66378010</v>
      </c>
      <c r="E54" s="80">
        <f t="shared" si="4"/>
        <v>139485678</v>
      </c>
      <c r="F54" s="81">
        <f t="shared" si="4"/>
        <v>70070121</v>
      </c>
      <c r="G54" s="79">
        <f t="shared" si="4"/>
        <v>79946135</v>
      </c>
      <c r="H54" s="80">
        <f t="shared" si="4"/>
        <v>79946135</v>
      </c>
      <c r="I54" s="82">
        <f t="shared" si="4"/>
        <v>92900586</v>
      </c>
      <c r="J54" s="83">
        <f t="shared" si="4"/>
        <v>65981117</v>
      </c>
      <c r="K54" s="79">
        <f t="shared" si="4"/>
        <v>109910048</v>
      </c>
      <c r="L54" s="80">
        <f t="shared" si="4"/>
        <v>128406911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76101928</v>
      </c>
      <c r="D57" s="68">
        <f t="shared" ref="D57:L57" si="5">SUM(D54:D56)</f>
        <v>66378010</v>
      </c>
      <c r="E57" s="69">
        <f t="shared" si="5"/>
        <v>139485678</v>
      </c>
      <c r="F57" s="70">
        <f t="shared" si="5"/>
        <v>70070121</v>
      </c>
      <c r="G57" s="68">
        <f t="shared" si="5"/>
        <v>79946135</v>
      </c>
      <c r="H57" s="69">
        <f t="shared" si="5"/>
        <v>79946135</v>
      </c>
      <c r="I57" s="71">
        <f t="shared" si="5"/>
        <v>92900586</v>
      </c>
      <c r="J57" s="72">
        <f t="shared" si="5"/>
        <v>65981117</v>
      </c>
      <c r="K57" s="68">
        <f t="shared" si="5"/>
        <v>109910048</v>
      </c>
      <c r="L57" s="69">
        <f t="shared" si="5"/>
        <v>128406911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76101928</v>
      </c>
      <c r="D60" s="87">
        <f t="shared" ref="D60:L60" si="6">SUM(D57:D59)</f>
        <v>66378010</v>
      </c>
      <c r="E60" s="88">
        <f t="shared" si="6"/>
        <v>139485678</v>
      </c>
      <c r="F60" s="89">
        <f t="shared" si="6"/>
        <v>70070121</v>
      </c>
      <c r="G60" s="87">
        <f t="shared" si="6"/>
        <v>79946135</v>
      </c>
      <c r="H60" s="90">
        <f t="shared" si="6"/>
        <v>79946135</v>
      </c>
      <c r="I60" s="91">
        <f t="shared" si="6"/>
        <v>92900586</v>
      </c>
      <c r="J60" s="92">
        <f t="shared" si="6"/>
        <v>65981117</v>
      </c>
      <c r="K60" s="87">
        <f t="shared" si="6"/>
        <v>109910048</v>
      </c>
      <c r="L60" s="88">
        <f t="shared" si="6"/>
        <v>128406911</v>
      </c>
    </row>
    <row r="61" spans="1:12" x14ac:dyDescent="0.25">
      <c r="A61" s="1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28947661</v>
      </c>
      <c r="D7" s="29">
        <v>33803744</v>
      </c>
      <c r="E7" s="30">
        <v>41216578</v>
      </c>
      <c r="F7" s="31">
        <v>51931049</v>
      </c>
      <c r="G7" s="29">
        <v>42893652</v>
      </c>
      <c r="H7" s="32">
        <v>42893652</v>
      </c>
      <c r="I7" s="30">
        <v>36797904</v>
      </c>
      <c r="J7" s="33">
        <v>45638845</v>
      </c>
      <c r="K7" s="29">
        <v>48605371</v>
      </c>
      <c r="L7" s="32">
        <v>50792613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1065999</v>
      </c>
      <c r="E13" s="30">
        <v>1344192</v>
      </c>
      <c r="F13" s="31">
        <v>860221</v>
      </c>
      <c r="G13" s="29">
        <v>860221</v>
      </c>
      <c r="H13" s="32">
        <v>860221</v>
      </c>
      <c r="I13" s="30">
        <v>0</v>
      </c>
      <c r="J13" s="33">
        <v>915275</v>
      </c>
      <c r="K13" s="29">
        <v>974768</v>
      </c>
      <c r="L13" s="32">
        <v>1018633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4964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150545445</v>
      </c>
      <c r="D26" s="34">
        <v>172271276</v>
      </c>
      <c r="E26" s="37">
        <v>193933049</v>
      </c>
      <c r="F26" s="39">
        <v>207081444</v>
      </c>
      <c r="G26" s="34">
        <v>207081444</v>
      </c>
      <c r="H26" s="37">
        <v>207081444</v>
      </c>
      <c r="I26" s="41">
        <v>205881357</v>
      </c>
      <c r="J26" s="39">
        <v>212458296</v>
      </c>
      <c r="K26" s="34">
        <v>218804505</v>
      </c>
      <c r="L26" s="37">
        <v>228721761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184396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683843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179493106</v>
      </c>
      <c r="D33" s="52">
        <f t="shared" ref="D33:L33" si="0">SUM(D6:D20)+SUM(D22:D32)</f>
        <v>207141019</v>
      </c>
      <c r="E33" s="53">
        <f t="shared" si="0"/>
        <v>236498783</v>
      </c>
      <c r="F33" s="54">
        <f t="shared" si="0"/>
        <v>259872714</v>
      </c>
      <c r="G33" s="52">
        <f t="shared" si="0"/>
        <v>250835317</v>
      </c>
      <c r="H33" s="55">
        <f t="shared" si="0"/>
        <v>250835317</v>
      </c>
      <c r="I33" s="56">
        <f t="shared" si="0"/>
        <v>243547500</v>
      </c>
      <c r="J33" s="57">
        <f t="shared" si="0"/>
        <v>259012416</v>
      </c>
      <c r="K33" s="52">
        <f t="shared" si="0"/>
        <v>268384644</v>
      </c>
      <c r="L33" s="53">
        <f t="shared" si="0"/>
        <v>280533007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150403224</v>
      </c>
      <c r="D35" s="34">
        <v>165624945</v>
      </c>
      <c r="E35" s="37">
        <v>175231309</v>
      </c>
      <c r="F35" s="38">
        <v>135684555</v>
      </c>
      <c r="G35" s="34">
        <v>147414967</v>
      </c>
      <c r="H35" s="40">
        <v>147414967</v>
      </c>
      <c r="I35" s="41">
        <v>177252345</v>
      </c>
      <c r="J35" s="39">
        <v>133694502</v>
      </c>
      <c r="K35" s="34">
        <v>140713792</v>
      </c>
      <c r="L35" s="37">
        <v>146296479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21078285</v>
      </c>
      <c r="D38" s="34">
        <v>23710984</v>
      </c>
      <c r="E38" s="37">
        <v>31747189</v>
      </c>
      <c r="F38" s="39">
        <v>31663122</v>
      </c>
      <c r="G38" s="34">
        <v>47684734</v>
      </c>
      <c r="H38" s="37">
        <v>47684734</v>
      </c>
      <c r="I38" s="41">
        <v>41232980</v>
      </c>
      <c r="J38" s="39">
        <v>30933997</v>
      </c>
      <c r="K38" s="34">
        <v>31630012</v>
      </c>
      <c r="L38" s="37">
        <v>32025387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2680802</v>
      </c>
      <c r="D40" s="34">
        <v>50995079</v>
      </c>
      <c r="E40" s="37">
        <v>48969226</v>
      </c>
      <c r="F40" s="39">
        <v>35975288</v>
      </c>
      <c r="G40" s="34">
        <v>43261086</v>
      </c>
      <c r="H40" s="37">
        <v>43261086</v>
      </c>
      <c r="I40" s="41">
        <v>53193166</v>
      </c>
      <c r="J40" s="39">
        <v>35975288</v>
      </c>
      <c r="K40" s="34">
        <v>36784731</v>
      </c>
      <c r="L40" s="37">
        <v>37244541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18527223</v>
      </c>
      <c r="D42" s="34">
        <v>17769260</v>
      </c>
      <c r="E42" s="37">
        <v>11016961</v>
      </c>
      <c r="F42" s="38">
        <v>13181903</v>
      </c>
      <c r="G42" s="34">
        <v>9785353</v>
      </c>
      <c r="H42" s="40">
        <v>9785353</v>
      </c>
      <c r="I42" s="41">
        <v>4639509</v>
      </c>
      <c r="J42" s="39">
        <v>7240353</v>
      </c>
      <c r="K42" s="34">
        <v>7448269</v>
      </c>
      <c r="L42" s="37">
        <v>7567502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12613590</v>
      </c>
      <c r="D45" s="34">
        <v>4126797</v>
      </c>
      <c r="E45" s="37">
        <v>6285810</v>
      </c>
      <c r="F45" s="39">
        <v>1882433</v>
      </c>
      <c r="G45" s="34">
        <v>1967433</v>
      </c>
      <c r="H45" s="37">
        <v>1967433</v>
      </c>
      <c r="I45" s="41">
        <v>2899750</v>
      </c>
      <c r="J45" s="39">
        <v>1882433</v>
      </c>
      <c r="K45" s="34">
        <v>1924789</v>
      </c>
      <c r="L45" s="37">
        <v>1948848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2228210</v>
      </c>
      <c r="E46" s="37">
        <v>451861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205303124</v>
      </c>
      <c r="D48" s="52">
        <f t="shared" ref="D48:L48" si="1">SUM(D35:D47)</f>
        <v>264455275</v>
      </c>
      <c r="E48" s="53">
        <f t="shared" si="1"/>
        <v>273702356</v>
      </c>
      <c r="F48" s="54">
        <f t="shared" si="1"/>
        <v>218387301</v>
      </c>
      <c r="G48" s="52">
        <f t="shared" si="1"/>
        <v>250113573</v>
      </c>
      <c r="H48" s="53">
        <f t="shared" si="1"/>
        <v>250113573</v>
      </c>
      <c r="I48" s="56">
        <f t="shared" si="1"/>
        <v>279217750</v>
      </c>
      <c r="J48" s="57">
        <f t="shared" si="1"/>
        <v>209726573</v>
      </c>
      <c r="K48" s="52">
        <f t="shared" si="1"/>
        <v>218501593</v>
      </c>
      <c r="L48" s="53">
        <f t="shared" si="1"/>
        <v>225082757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-25810018</v>
      </c>
      <c r="D49" s="61">
        <f t="shared" si="2"/>
        <v>-57314256</v>
      </c>
      <c r="E49" s="62">
        <f t="shared" si="2"/>
        <v>-37203573</v>
      </c>
      <c r="F49" s="63">
        <f t="shared" si="2"/>
        <v>41485413</v>
      </c>
      <c r="G49" s="61">
        <f t="shared" si="2"/>
        <v>721744</v>
      </c>
      <c r="H49" s="62">
        <f t="shared" si="2"/>
        <v>721744</v>
      </c>
      <c r="I49" s="64">
        <f t="shared" si="2"/>
        <v>-35670250</v>
      </c>
      <c r="J49" s="65">
        <f t="shared" si="2"/>
        <v>49285843</v>
      </c>
      <c r="K49" s="61">
        <f t="shared" si="2"/>
        <v>49883051</v>
      </c>
      <c r="L49" s="62">
        <f t="shared" si="2"/>
        <v>55450250</v>
      </c>
    </row>
    <row r="50" spans="1:12" x14ac:dyDescent="0.25">
      <c r="A50" s="66" t="s">
        <v>65</v>
      </c>
      <c r="B50" s="21" t="s">
        <v>66</v>
      </c>
      <c r="C50" s="34">
        <v>363233328</v>
      </c>
      <c r="D50" s="34">
        <v>487154536</v>
      </c>
      <c r="E50" s="37">
        <v>282664488</v>
      </c>
      <c r="F50" s="39">
        <v>324314160</v>
      </c>
      <c r="G50" s="34">
        <v>323216152</v>
      </c>
      <c r="H50" s="37">
        <v>323216152</v>
      </c>
      <c r="I50" s="41">
        <v>256807978</v>
      </c>
      <c r="J50" s="39">
        <v>331758680</v>
      </c>
      <c r="K50" s="34">
        <v>321949600</v>
      </c>
      <c r="L50" s="37">
        <v>348404120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337423310</v>
      </c>
      <c r="D52" s="68">
        <f t="shared" si="3"/>
        <v>429840280</v>
      </c>
      <c r="E52" s="69">
        <f t="shared" si="3"/>
        <v>245460915</v>
      </c>
      <c r="F52" s="70">
        <f t="shared" si="3"/>
        <v>365799573</v>
      </c>
      <c r="G52" s="68">
        <f t="shared" si="3"/>
        <v>323937896</v>
      </c>
      <c r="H52" s="69">
        <f t="shared" si="3"/>
        <v>323937896</v>
      </c>
      <c r="I52" s="71">
        <f t="shared" si="3"/>
        <v>221137728</v>
      </c>
      <c r="J52" s="72">
        <f t="shared" si="3"/>
        <v>381044523</v>
      </c>
      <c r="K52" s="68">
        <f t="shared" si="3"/>
        <v>371832651</v>
      </c>
      <c r="L52" s="69">
        <f t="shared" si="3"/>
        <v>403854370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337423310</v>
      </c>
      <c r="D54" s="79">
        <f t="shared" ref="D54:L54" si="4">+D52-D53</f>
        <v>429840280</v>
      </c>
      <c r="E54" s="80">
        <f t="shared" si="4"/>
        <v>245460915</v>
      </c>
      <c r="F54" s="81">
        <f t="shared" si="4"/>
        <v>365799573</v>
      </c>
      <c r="G54" s="79">
        <f t="shared" si="4"/>
        <v>323937896</v>
      </c>
      <c r="H54" s="80">
        <f t="shared" si="4"/>
        <v>323937896</v>
      </c>
      <c r="I54" s="82">
        <f t="shared" si="4"/>
        <v>221137728</v>
      </c>
      <c r="J54" s="83">
        <f t="shared" si="4"/>
        <v>381044523</v>
      </c>
      <c r="K54" s="79">
        <f t="shared" si="4"/>
        <v>371832651</v>
      </c>
      <c r="L54" s="80">
        <f t="shared" si="4"/>
        <v>403854370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337423310</v>
      </c>
      <c r="D57" s="68">
        <f t="shared" ref="D57:L57" si="5">SUM(D54:D56)</f>
        <v>429840280</v>
      </c>
      <c r="E57" s="69">
        <f t="shared" si="5"/>
        <v>245460915</v>
      </c>
      <c r="F57" s="70">
        <f t="shared" si="5"/>
        <v>365799573</v>
      </c>
      <c r="G57" s="68">
        <f t="shared" si="5"/>
        <v>323937896</v>
      </c>
      <c r="H57" s="69">
        <f t="shared" si="5"/>
        <v>323937896</v>
      </c>
      <c r="I57" s="71">
        <f t="shared" si="5"/>
        <v>221137728</v>
      </c>
      <c r="J57" s="72">
        <f t="shared" si="5"/>
        <v>381044523</v>
      </c>
      <c r="K57" s="68">
        <f t="shared" si="5"/>
        <v>371832651</v>
      </c>
      <c r="L57" s="69">
        <f t="shared" si="5"/>
        <v>403854370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337423310</v>
      </c>
      <c r="D60" s="87">
        <f t="shared" ref="D60:L60" si="6">SUM(D57:D59)</f>
        <v>429840280</v>
      </c>
      <c r="E60" s="88">
        <f t="shared" si="6"/>
        <v>245460915</v>
      </c>
      <c r="F60" s="89">
        <f t="shared" si="6"/>
        <v>365799573</v>
      </c>
      <c r="G60" s="87">
        <f t="shared" si="6"/>
        <v>323937896</v>
      </c>
      <c r="H60" s="90">
        <f t="shared" si="6"/>
        <v>323937896</v>
      </c>
      <c r="I60" s="91">
        <f t="shared" si="6"/>
        <v>221137728</v>
      </c>
      <c r="J60" s="92">
        <f t="shared" si="6"/>
        <v>381044523</v>
      </c>
      <c r="K60" s="87">
        <f t="shared" si="6"/>
        <v>371832651</v>
      </c>
      <c r="L60" s="88">
        <f t="shared" si="6"/>
        <v>403854370</v>
      </c>
    </row>
    <row r="61" spans="1:12" x14ac:dyDescent="0.25">
      <c r="A61" s="1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24600</v>
      </c>
      <c r="D7" s="29">
        <v>66859594</v>
      </c>
      <c r="E7" s="30">
        <v>70827592</v>
      </c>
      <c r="F7" s="31">
        <v>77540162</v>
      </c>
      <c r="G7" s="29">
        <v>78120377</v>
      </c>
      <c r="H7" s="32">
        <v>78120377</v>
      </c>
      <c r="I7" s="30">
        <v>73929420</v>
      </c>
      <c r="J7" s="33">
        <v>78120377</v>
      </c>
      <c r="K7" s="29">
        <v>81245192</v>
      </c>
      <c r="L7" s="32">
        <v>85307452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24600</v>
      </c>
      <c r="D33" s="52">
        <f t="shared" ref="D33:L33" si="0">SUM(D6:D20)+SUM(D22:D32)</f>
        <v>66859594</v>
      </c>
      <c r="E33" s="53">
        <f t="shared" si="0"/>
        <v>70827592</v>
      </c>
      <c r="F33" s="54">
        <f t="shared" si="0"/>
        <v>77540162</v>
      </c>
      <c r="G33" s="52">
        <f t="shared" si="0"/>
        <v>78120377</v>
      </c>
      <c r="H33" s="55">
        <f t="shared" si="0"/>
        <v>78120377</v>
      </c>
      <c r="I33" s="56">
        <f t="shared" si="0"/>
        <v>73929420</v>
      </c>
      <c r="J33" s="57">
        <f t="shared" si="0"/>
        <v>78120377</v>
      </c>
      <c r="K33" s="52">
        <f t="shared" si="0"/>
        <v>81245192</v>
      </c>
      <c r="L33" s="53">
        <f t="shared" si="0"/>
        <v>85307452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158096896</v>
      </c>
      <c r="D35" s="34">
        <v>166172510</v>
      </c>
      <c r="E35" s="37">
        <v>177378682</v>
      </c>
      <c r="F35" s="38">
        <v>206304623</v>
      </c>
      <c r="G35" s="34">
        <v>209421152</v>
      </c>
      <c r="H35" s="40">
        <v>209421152</v>
      </c>
      <c r="I35" s="41">
        <v>179353803</v>
      </c>
      <c r="J35" s="39">
        <v>210696755</v>
      </c>
      <c r="K35" s="34">
        <v>219124628</v>
      </c>
      <c r="L35" s="37">
        <v>230080856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12069338</v>
      </c>
      <c r="D38" s="34">
        <v>15263474</v>
      </c>
      <c r="E38" s="37">
        <v>16888784</v>
      </c>
      <c r="F38" s="39">
        <v>13060000</v>
      </c>
      <c r="G38" s="34">
        <v>10060000</v>
      </c>
      <c r="H38" s="37">
        <v>10060000</v>
      </c>
      <c r="I38" s="41">
        <v>25266451</v>
      </c>
      <c r="J38" s="39">
        <v>10060000</v>
      </c>
      <c r="K38" s="34">
        <v>10462400</v>
      </c>
      <c r="L38" s="37">
        <v>10985520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274857</v>
      </c>
      <c r="E39" s="37">
        <v>0</v>
      </c>
      <c r="F39" s="38">
        <v>20416218</v>
      </c>
      <c r="G39" s="34">
        <v>20416218</v>
      </c>
      <c r="H39" s="40">
        <v>20416218</v>
      </c>
      <c r="I39" s="41">
        <v>0</v>
      </c>
      <c r="J39" s="39">
        <v>20416218</v>
      </c>
      <c r="K39" s="34">
        <v>21232867</v>
      </c>
      <c r="L39" s="37">
        <v>22294510</v>
      </c>
    </row>
    <row r="40" spans="1:12" x14ac:dyDescent="0.25">
      <c r="A40" s="28" t="s">
        <v>56</v>
      </c>
      <c r="B40" s="21" t="s">
        <v>19</v>
      </c>
      <c r="C40" s="34">
        <v>1262087</v>
      </c>
      <c r="D40" s="34">
        <v>520881</v>
      </c>
      <c r="E40" s="37">
        <v>2354557</v>
      </c>
      <c r="F40" s="39">
        <v>0</v>
      </c>
      <c r="G40" s="34">
        <v>2000000</v>
      </c>
      <c r="H40" s="37">
        <v>2000000</v>
      </c>
      <c r="I40" s="41">
        <v>3594443</v>
      </c>
      <c r="J40" s="39">
        <v>2000000</v>
      </c>
      <c r="K40" s="34">
        <v>2080000</v>
      </c>
      <c r="L40" s="37">
        <v>2184000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43289990</v>
      </c>
      <c r="D42" s="34">
        <v>35341240</v>
      </c>
      <c r="E42" s="37">
        <v>65202140</v>
      </c>
      <c r="F42" s="38">
        <v>38000000</v>
      </c>
      <c r="G42" s="34">
        <v>53774988</v>
      </c>
      <c r="H42" s="40">
        <v>53774988</v>
      </c>
      <c r="I42" s="41">
        <v>52345116</v>
      </c>
      <c r="J42" s="39">
        <v>62776988</v>
      </c>
      <c r="K42" s="34">
        <v>65288068</v>
      </c>
      <c r="L42" s="37">
        <v>68552471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8181178</v>
      </c>
      <c r="D45" s="34">
        <v>9016207</v>
      </c>
      <c r="E45" s="37">
        <v>4898430</v>
      </c>
      <c r="F45" s="39">
        <v>11580914</v>
      </c>
      <c r="G45" s="34">
        <v>4580914</v>
      </c>
      <c r="H45" s="37">
        <v>4580914</v>
      </c>
      <c r="I45" s="41">
        <v>4768342</v>
      </c>
      <c r="J45" s="39">
        <v>4580914</v>
      </c>
      <c r="K45" s="34">
        <v>4764151</v>
      </c>
      <c r="L45" s="37">
        <v>5002359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222899489</v>
      </c>
      <c r="D48" s="52">
        <f t="shared" ref="D48:L48" si="1">SUM(D35:D47)</f>
        <v>226589169</v>
      </c>
      <c r="E48" s="53">
        <f t="shared" si="1"/>
        <v>266722593</v>
      </c>
      <c r="F48" s="54">
        <f t="shared" si="1"/>
        <v>289361755</v>
      </c>
      <c r="G48" s="52">
        <f t="shared" si="1"/>
        <v>300253272</v>
      </c>
      <c r="H48" s="53">
        <f t="shared" si="1"/>
        <v>300253272</v>
      </c>
      <c r="I48" s="56">
        <f t="shared" si="1"/>
        <v>265328155</v>
      </c>
      <c r="J48" s="57">
        <f t="shared" si="1"/>
        <v>310530875</v>
      </c>
      <c r="K48" s="52">
        <f t="shared" si="1"/>
        <v>322952114</v>
      </c>
      <c r="L48" s="53">
        <f t="shared" si="1"/>
        <v>339099716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-222874889</v>
      </c>
      <c r="D49" s="61">
        <f t="shared" si="2"/>
        <v>-159729575</v>
      </c>
      <c r="E49" s="62">
        <f t="shared" si="2"/>
        <v>-195895001</v>
      </c>
      <c r="F49" s="63">
        <f t="shared" si="2"/>
        <v>-211821593</v>
      </c>
      <c r="G49" s="61">
        <f t="shared" si="2"/>
        <v>-222132895</v>
      </c>
      <c r="H49" s="62">
        <f t="shared" si="2"/>
        <v>-222132895</v>
      </c>
      <c r="I49" s="64">
        <f t="shared" si="2"/>
        <v>-191398735</v>
      </c>
      <c r="J49" s="65">
        <f t="shared" si="2"/>
        <v>-232410498</v>
      </c>
      <c r="K49" s="61">
        <f t="shared" si="2"/>
        <v>-241706922</v>
      </c>
      <c r="L49" s="62">
        <f t="shared" si="2"/>
        <v>-253792264</v>
      </c>
    </row>
    <row r="50" spans="1:12" x14ac:dyDescent="0.25">
      <c r="A50" s="66" t="s">
        <v>65</v>
      </c>
      <c r="B50" s="21" t="s">
        <v>66</v>
      </c>
      <c r="C50" s="34">
        <v>60000000</v>
      </c>
      <c r="D50" s="34">
        <v>56013402</v>
      </c>
      <c r="E50" s="37">
        <v>72986631</v>
      </c>
      <c r="F50" s="39">
        <v>527117000</v>
      </c>
      <c r="G50" s="34">
        <v>527117000</v>
      </c>
      <c r="H50" s="37">
        <v>527117000</v>
      </c>
      <c r="I50" s="41">
        <v>73933229</v>
      </c>
      <c r="J50" s="39">
        <v>64428000</v>
      </c>
      <c r="K50" s="34">
        <v>67005120</v>
      </c>
      <c r="L50" s="37">
        <v>70355376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-162874889</v>
      </c>
      <c r="D52" s="68">
        <f t="shared" si="3"/>
        <v>-103716173</v>
      </c>
      <c r="E52" s="69">
        <f t="shared" si="3"/>
        <v>-122908370</v>
      </c>
      <c r="F52" s="70">
        <f t="shared" si="3"/>
        <v>315295407</v>
      </c>
      <c r="G52" s="68">
        <f t="shared" si="3"/>
        <v>304984105</v>
      </c>
      <c r="H52" s="69">
        <f t="shared" si="3"/>
        <v>304984105</v>
      </c>
      <c r="I52" s="71">
        <f t="shared" si="3"/>
        <v>-117465506</v>
      </c>
      <c r="J52" s="72">
        <f t="shared" si="3"/>
        <v>-167982498</v>
      </c>
      <c r="K52" s="68">
        <f t="shared" si="3"/>
        <v>-174701802</v>
      </c>
      <c r="L52" s="69">
        <f t="shared" si="3"/>
        <v>-183436888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-162874889</v>
      </c>
      <c r="D54" s="79">
        <f t="shared" ref="D54:L54" si="4">+D52-D53</f>
        <v>-103716173</v>
      </c>
      <c r="E54" s="80">
        <f t="shared" si="4"/>
        <v>-122908370</v>
      </c>
      <c r="F54" s="81">
        <f t="shared" si="4"/>
        <v>315295407</v>
      </c>
      <c r="G54" s="79">
        <f t="shared" si="4"/>
        <v>304984105</v>
      </c>
      <c r="H54" s="80">
        <f t="shared" si="4"/>
        <v>304984105</v>
      </c>
      <c r="I54" s="82">
        <f t="shared" si="4"/>
        <v>-117465506</v>
      </c>
      <c r="J54" s="83">
        <f t="shared" si="4"/>
        <v>-167982498</v>
      </c>
      <c r="K54" s="79">
        <f t="shared" si="4"/>
        <v>-174701802</v>
      </c>
      <c r="L54" s="80">
        <f t="shared" si="4"/>
        <v>-183436888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-162874889</v>
      </c>
      <c r="D57" s="68">
        <f t="shared" ref="D57:L57" si="5">SUM(D54:D56)</f>
        <v>-103716173</v>
      </c>
      <c r="E57" s="69">
        <f t="shared" si="5"/>
        <v>-122908370</v>
      </c>
      <c r="F57" s="70">
        <f t="shared" si="5"/>
        <v>315295407</v>
      </c>
      <c r="G57" s="68">
        <f t="shared" si="5"/>
        <v>304984105</v>
      </c>
      <c r="H57" s="69">
        <f t="shared" si="5"/>
        <v>304984105</v>
      </c>
      <c r="I57" s="71">
        <f t="shared" si="5"/>
        <v>-117465506</v>
      </c>
      <c r="J57" s="72">
        <f t="shared" si="5"/>
        <v>-167982498</v>
      </c>
      <c r="K57" s="68">
        <f t="shared" si="5"/>
        <v>-174701802</v>
      </c>
      <c r="L57" s="69">
        <f t="shared" si="5"/>
        <v>-183436888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-162874889</v>
      </c>
      <c r="D60" s="87">
        <f t="shared" ref="D60:L60" si="6">SUM(D57:D59)</f>
        <v>-103716173</v>
      </c>
      <c r="E60" s="88">
        <f t="shared" si="6"/>
        <v>-122908370</v>
      </c>
      <c r="F60" s="89">
        <f t="shared" si="6"/>
        <v>315295407</v>
      </c>
      <c r="G60" s="87">
        <f t="shared" si="6"/>
        <v>304984105</v>
      </c>
      <c r="H60" s="90">
        <f t="shared" si="6"/>
        <v>304984105</v>
      </c>
      <c r="I60" s="91">
        <f t="shared" si="6"/>
        <v>-117465506</v>
      </c>
      <c r="J60" s="92">
        <f t="shared" si="6"/>
        <v>-167982498</v>
      </c>
      <c r="K60" s="87">
        <f t="shared" si="6"/>
        <v>-174701802</v>
      </c>
      <c r="L60" s="88">
        <f t="shared" si="6"/>
        <v>-183436888</v>
      </c>
    </row>
    <row r="61" spans="1:12" x14ac:dyDescent="0.25">
      <c r="A61" s="1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163492</v>
      </c>
      <c r="D6" s="29">
        <v>173681</v>
      </c>
      <c r="E6" s="30">
        <v>271142</v>
      </c>
      <c r="F6" s="31">
        <v>152915</v>
      </c>
      <c r="G6" s="29">
        <v>152915</v>
      </c>
      <c r="H6" s="32">
        <v>152915</v>
      </c>
      <c r="I6" s="30">
        <v>266816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109243597</v>
      </c>
      <c r="D7" s="29">
        <v>120776179</v>
      </c>
      <c r="E7" s="30">
        <v>129367434</v>
      </c>
      <c r="F7" s="31">
        <v>119884787</v>
      </c>
      <c r="G7" s="29">
        <v>154884787</v>
      </c>
      <c r="H7" s="32">
        <v>154884787</v>
      </c>
      <c r="I7" s="30">
        <v>124337890</v>
      </c>
      <c r="J7" s="33">
        <v>127077874</v>
      </c>
      <c r="K7" s="29">
        <v>129702547</v>
      </c>
      <c r="L7" s="32">
        <v>132784699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12512830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3722188</v>
      </c>
      <c r="D20" s="34">
        <v>3298016</v>
      </c>
      <c r="E20" s="37">
        <v>4177313</v>
      </c>
      <c r="F20" s="39">
        <v>4721328</v>
      </c>
      <c r="G20" s="34">
        <v>15888869</v>
      </c>
      <c r="H20" s="37">
        <v>15888869</v>
      </c>
      <c r="I20" s="41">
        <v>3334269</v>
      </c>
      <c r="J20" s="39">
        <v>13857237</v>
      </c>
      <c r="K20" s="34">
        <v>13828853</v>
      </c>
      <c r="L20" s="37">
        <v>14141093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265124894</v>
      </c>
      <c r="D26" s="34">
        <v>303506560</v>
      </c>
      <c r="E26" s="37">
        <v>309062100</v>
      </c>
      <c r="F26" s="39">
        <v>335464532</v>
      </c>
      <c r="G26" s="34">
        <v>335464532</v>
      </c>
      <c r="H26" s="37">
        <v>335464532</v>
      </c>
      <c r="I26" s="41">
        <v>335464532</v>
      </c>
      <c r="J26" s="39">
        <v>396986532</v>
      </c>
      <c r="K26" s="34">
        <v>452892532</v>
      </c>
      <c r="L26" s="37">
        <v>508939532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378254171</v>
      </c>
      <c r="D33" s="52">
        <f t="shared" ref="D33:L33" si="0">SUM(D6:D20)+SUM(D22:D32)</f>
        <v>427754436</v>
      </c>
      <c r="E33" s="53">
        <f t="shared" si="0"/>
        <v>455390819</v>
      </c>
      <c r="F33" s="54">
        <f t="shared" si="0"/>
        <v>460223562</v>
      </c>
      <c r="G33" s="52">
        <f t="shared" si="0"/>
        <v>506391103</v>
      </c>
      <c r="H33" s="55">
        <f t="shared" si="0"/>
        <v>506391103</v>
      </c>
      <c r="I33" s="56">
        <f t="shared" si="0"/>
        <v>463403507</v>
      </c>
      <c r="J33" s="57">
        <f t="shared" si="0"/>
        <v>537921643</v>
      </c>
      <c r="K33" s="52">
        <f t="shared" si="0"/>
        <v>596423932</v>
      </c>
      <c r="L33" s="53">
        <f t="shared" si="0"/>
        <v>655865324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114644697</v>
      </c>
      <c r="D35" s="34">
        <v>123746150</v>
      </c>
      <c r="E35" s="37">
        <v>124819188</v>
      </c>
      <c r="F35" s="38">
        <v>132011502</v>
      </c>
      <c r="G35" s="34">
        <v>110036592</v>
      </c>
      <c r="H35" s="40">
        <v>110036592</v>
      </c>
      <c r="I35" s="41">
        <v>128512250</v>
      </c>
      <c r="J35" s="39">
        <v>133738636</v>
      </c>
      <c r="K35" s="34">
        <v>140438980</v>
      </c>
      <c r="L35" s="37">
        <v>148865356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28174825</v>
      </c>
      <c r="D38" s="34">
        <v>39581798</v>
      </c>
      <c r="E38" s="37">
        <v>51813999</v>
      </c>
      <c r="F38" s="39">
        <v>7048240</v>
      </c>
      <c r="G38" s="34">
        <v>30495272</v>
      </c>
      <c r="H38" s="37">
        <v>30495272</v>
      </c>
      <c r="I38" s="41">
        <v>61250675</v>
      </c>
      <c r="J38" s="39">
        <v>32181501</v>
      </c>
      <c r="K38" s="34">
        <v>4435050</v>
      </c>
      <c r="L38" s="37">
        <v>4557029</v>
      </c>
    </row>
    <row r="39" spans="1:12" x14ac:dyDescent="0.25">
      <c r="A39" s="28" t="s">
        <v>54</v>
      </c>
      <c r="B39" s="21" t="s">
        <v>55</v>
      </c>
      <c r="C39" s="34">
        <v>-19309489</v>
      </c>
      <c r="D39" s="34">
        <v>34937844</v>
      </c>
      <c r="E39" s="37">
        <v>0</v>
      </c>
      <c r="F39" s="38">
        <v>0</v>
      </c>
      <c r="G39" s="34">
        <v>0</v>
      </c>
      <c r="H39" s="40">
        <v>0</v>
      </c>
      <c r="I39" s="41">
        <v>41498350</v>
      </c>
      <c r="J39" s="39">
        <v>16421208</v>
      </c>
      <c r="K39" s="34">
        <v>15107512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49597044</v>
      </c>
      <c r="D40" s="34">
        <v>74009776</v>
      </c>
      <c r="E40" s="37">
        <v>83601074</v>
      </c>
      <c r="F40" s="39">
        <v>76373417</v>
      </c>
      <c r="G40" s="34">
        <v>92224648</v>
      </c>
      <c r="H40" s="37">
        <v>92224648</v>
      </c>
      <c r="I40" s="41">
        <v>76931555</v>
      </c>
      <c r="J40" s="39">
        <v>107648642</v>
      </c>
      <c r="K40" s="34">
        <v>116232151</v>
      </c>
      <c r="L40" s="37">
        <v>50000000</v>
      </c>
    </row>
    <row r="41" spans="1:12" x14ac:dyDescent="0.25">
      <c r="A41" s="28" t="s">
        <v>28</v>
      </c>
      <c r="B41" s="21" t="s">
        <v>19</v>
      </c>
      <c r="C41" s="34">
        <v>1164097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136125947</v>
      </c>
      <c r="D42" s="34">
        <v>181510037</v>
      </c>
      <c r="E42" s="37">
        <v>235965192</v>
      </c>
      <c r="F42" s="38">
        <v>112296130</v>
      </c>
      <c r="G42" s="34">
        <v>112195130</v>
      </c>
      <c r="H42" s="40">
        <v>112195130</v>
      </c>
      <c r="I42" s="41">
        <v>236528899</v>
      </c>
      <c r="J42" s="39">
        <v>83321288</v>
      </c>
      <c r="K42" s="34">
        <v>122567207</v>
      </c>
      <c r="L42" s="37">
        <v>126244226</v>
      </c>
    </row>
    <row r="43" spans="1:12" x14ac:dyDescent="0.25">
      <c r="A43" s="28" t="s">
        <v>58</v>
      </c>
      <c r="B43" s="21" t="s">
        <v>19</v>
      </c>
      <c r="C43" s="34">
        <v>37381685</v>
      </c>
      <c r="D43" s="34">
        <v>42600012</v>
      </c>
      <c r="E43" s="37">
        <v>45624600</v>
      </c>
      <c r="F43" s="39">
        <v>0</v>
      </c>
      <c r="G43" s="34">
        <v>24465369</v>
      </c>
      <c r="H43" s="37">
        <v>24465369</v>
      </c>
      <c r="I43" s="41">
        <v>48021161</v>
      </c>
      <c r="J43" s="39">
        <v>23887942</v>
      </c>
      <c r="K43" s="34">
        <v>22669245</v>
      </c>
      <c r="L43" s="37">
        <v>21511482</v>
      </c>
    </row>
    <row r="44" spans="1:12" x14ac:dyDescent="0.25">
      <c r="A44" s="28" t="s">
        <v>59</v>
      </c>
      <c r="B44" s="21" t="s">
        <v>19</v>
      </c>
      <c r="C44" s="34">
        <v>32820792</v>
      </c>
      <c r="D44" s="34">
        <v>14328142</v>
      </c>
      <c r="E44" s="37">
        <v>41806804</v>
      </c>
      <c r="F44" s="38">
        <v>1968611</v>
      </c>
      <c r="G44" s="34">
        <v>0</v>
      </c>
      <c r="H44" s="40">
        <v>0</v>
      </c>
      <c r="I44" s="41">
        <v>9496138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88453558</v>
      </c>
      <c r="D45" s="34">
        <v>73705705</v>
      </c>
      <c r="E45" s="37">
        <v>100404090</v>
      </c>
      <c r="F45" s="39">
        <v>9439442</v>
      </c>
      <c r="G45" s="34">
        <v>9540442</v>
      </c>
      <c r="H45" s="37">
        <v>9540442</v>
      </c>
      <c r="I45" s="41">
        <v>112298945</v>
      </c>
      <c r="J45" s="39">
        <v>5427541</v>
      </c>
      <c r="K45" s="34">
        <v>5631165</v>
      </c>
      <c r="L45" s="37">
        <v>5349605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469053156</v>
      </c>
      <c r="D48" s="52">
        <f t="shared" ref="D48:L48" si="1">SUM(D35:D47)</f>
        <v>584419464</v>
      </c>
      <c r="E48" s="53">
        <f t="shared" si="1"/>
        <v>684034947</v>
      </c>
      <c r="F48" s="54">
        <f t="shared" si="1"/>
        <v>339137342</v>
      </c>
      <c r="G48" s="52">
        <f t="shared" si="1"/>
        <v>378957453</v>
      </c>
      <c r="H48" s="53">
        <f t="shared" si="1"/>
        <v>378957453</v>
      </c>
      <c r="I48" s="56">
        <f t="shared" si="1"/>
        <v>714537973</v>
      </c>
      <c r="J48" s="57">
        <f t="shared" si="1"/>
        <v>402626758</v>
      </c>
      <c r="K48" s="52">
        <f t="shared" si="1"/>
        <v>427081310</v>
      </c>
      <c r="L48" s="53">
        <f t="shared" si="1"/>
        <v>356527698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-90798985</v>
      </c>
      <c r="D49" s="61">
        <f t="shared" si="2"/>
        <v>-156665028</v>
      </c>
      <c r="E49" s="62">
        <f t="shared" si="2"/>
        <v>-228644128</v>
      </c>
      <c r="F49" s="63">
        <f t="shared" si="2"/>
        <v>121086220</v>
      </c>
      <c r="G49" s="61">
        <f t="shared" si="2"/>
        <v>127433650</v>
      </c>
      <c r="H49" s="62">
        <f t="shared" si="2"/>
        <v>127433650</v>
      </c>
      <c r="I49" s="64">
        <f t="shared" si="2"/>
        <v>-251134466</v>
      </c>
      <c r="J49" s="65">
        <f t="shared" si="2"/>
        <v>135294885</v>
      </c>
      <c r="K49" s="61">
        <f t="shared" si="2"/>
        <v>169342622</v>
      </c>
      <c r="L49" s="62">
        <f t="shared" si="2"/>
        <v>299337626</v>
      </c>
    </row>
    <row r="50" spans="1:12" x14ac:dyDescent="0.25">
      <c r="A50" s="66" t="s">
        <v>65</v>
      </c>
      <c r="B50" s="21" t="s">
        <v>66</v>
      </c>
      <c r="C50" s="34">
        <v>15251080</v>
      </c>
      <c r="D50" s="34">
        <v>39908446</v>
      </c>
      <c r="E50" s="37">
        <v>91450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-75547905</v>
      </c>
      <c r="D52" s="68">
        <f t="shared" si="3"/>
        <v>-116756582</v>
      </c>
      <c r="E52" s="69">
        <f t="shared" si="3"/>
        <v>-228552678</v>
      </c>
      <c r="F52" s="70">
        <f t="shared" si="3"/>
        <v>121086220</v>
      </c>
      <c r="G52" s="68">
        <f t="shared" si="3"/>
        <v>127433650</v>
      </c>
      <c r="H52" s="69">
        <f t="shared" si="3"/>
        <v>127433650</v>
      </c>
      <c r="I52" s="71">
        <f t="shared" si="3"/>
        <v>-251134466</v>
      </c>
      <c r="J52" s="72">
        <f t="shared" si="3"/>
        <v>135294885</v>
      </c>
      <c r="K52" s="68">
        <f t="shared" si="3"/>
        <v>169342622</v>
      </c>
      <c r="L52" s="69">
        <f t="shared" si="3"/>
        <v>299337626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-75547905</v>
      </c>
      <c r="D54" s="79">
        <f t="shared" ref="D54:L54" si="4">+D52-D53</f>
        <v>-116756582</v>
      </c>
      <c r="E54" s="80">
        <f t="shared" si="4"/>
        <v>-228552678</v>
      </c>
      <c r="F54" s="81">
        <f t="shared" si="4"/>
        <v>121086220</v>
      </c>
      <c r="G54" s="79">
        <f t="shared" si="4"/>
        <v>127433650</v>
      </c>
      <c r="H54" s="80">
        <f t="shared" si="4"/>
        <v>127433650</v>
      </c>
      <c r="I54" s="82">
        <f t="shared" si="4"/>
        <v>-251134466</v>
      </c>
      <c r="J54" s="83">
        <f t="shared" si="4"/>
        <v>135294885</v>
      </c>
      <c r="K54" s="79">
        <f t="shared" si="4"/>
        <v>169342622</v>
      </c>
      <c r="L54" s="80">
        <f t="shared" si="4"/>
        <v>299337626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-75547905</v>
      </c>
      <c r="D57" s="68">
        <f t="shared" ref="D57:L57" si="5">SUM(D54:D56)</f>
        <v>-116756582</v>
      </c>
      <c r="E57" s="69">
        <f t="shared" si="5"/>
        <v>-228552678</v>
      </c>
      <c r="F57" s="70">
        <f t="shared" si="5"/>
        <v>121086220</v>
      </c>
      <c r="G57" s="68">
        <f t="shared" si="5"/>
        <v>127433650</v>
      </c>
      <c r="H57" s="69">
        <f t="shared" si="5"/>
        <v>127433650</v>
      </c>
      <c r="I57" s="71">
        <f t="shared" si="5"/>
        <v>-251134466</v>
      </c>
      <c r="J57" s="72">
        <f t="shared" si="5"/>
        <v>135294885</v>
      </c>
      <c r="K57" s="68">
        <f t="shared" si="5"/>
        <v>169342622</v>
      </c>
      <c r="L57" s="69">
        <f t="shared" si="5"/>
        <v>299337626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-75547905</v>
      </c>
      <c r="D60" s="87">
        <f t="shared" ref="D60:L60" si="6">SUM(D57:D59)</f>
        <v>-116756582</v>
      </c>
      <c r="E60" s="88">
        <f t="shared" si="6"/>
        <v>-228552678</v>
      </c>
      <c r="F60" s="89">
        <f t="shared" si="6"/>
        <v>121086220</v>
      </c>
      <c r="G60" s="87">
        <f t="shared" si="6"/>
        <v>127433650</v>
      </c>
      <c r="H60" s="90">
        <f t="shared" si="6"/>
        <v>127433650</v>
      </c>
      <c r="I60" s="91">
        <f t="shared" si="6"/>
        <v>-251134466</v>
      </c>
      <c r="J60" s="92">
        <f t="shared" si="6"/>
        <v>135294885</v>
      </c>
      <c r="K60" s="87">
        <f t="shared" si="6"/>
        <v>169342622</v>
      </c>
      <c r="L60" s="88">
        <f t="shared" si="6"/>
        <v>299337626</v>
      </c>
    </row>
    <row r="61" spans="1:12" x14ac:dyDescent="0.25">
      <c r="A61" s="1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2271292</v>
      </c>
      <c r="D35" s="34">
        <v>2378882</v>
      </c>
      <c r="E35" s="37">
        <v>2505930</v>
      </c>
      <c r="F35" s="38">
        <v>5603226</v>
      </c>
      <c r="G35" s="34">
        <v>5603226</v>
      </c>
      <c r="H35" s="40">
        <v>5603226</v>
      </c>
      <c r="I35" s="41">
        <v>2632226</v>
      </c>
      <c r="J35" s="39">
        <v>5931406</v>
      </c>
      <c r="K35" s="34">
        <v>6236874</v>
      </c>
      <c r="L35" s="37">
        <v>6470757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5260255</v>
      </c>
      <c r="D42" s="34">
        <v>179577</v>
      </c>
      <c r="E42" s="37">
        <v>208328</v>
      </c>
      <c r="F42" s="38">
        <v>164380</v>
      </c>
      <c r="G42" s="34">
        <v>124380</v>
      </c>
      <c r="H42" s="40">
        <v>124380</v>
      </c>
      <c r="I42" s="41">
        <v>83222</v>
      </c>
      <c r="J42" s="39">
        <v>87066</v>
      </c>
      <c r="K42" s="34">
        <v>87066</v>
      </c>
      <c r="L42" s="37">
        <v>87501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72817</v>
      </c>
      <c r="D45" s="34">
        <v>71370</v>
      </c>
      <c r="E45" s="37">
        <v>67454</v>
      </c>
      <c r="F45" s="39">
        <v>104395</v>
      </c>
      <c r="G45" s="34">
        <v>104395</v>
      </c>
      <c r="H45" s="37">
        <v>104395</v>
      </c>
      <c r="I45" s="41">
        <v>69854</v>
      </c>
      <c r="J45" s="39">
        <v>109771</v>
      </c>
      <c r="K45" s="34">
        <v>115425</v>
      </c>
      <c r="L45" s="37">
        <v>119753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7604364</v>
      </c>
      <c r="D48" s="52">
        <f t="shared" ref="D48:L48" si="1">SUM(D35:D47)</f>
        <v>2629829</v>
      </c>
      <c r="E48" s="53">
        <f t="shared" si="1"/>
        <v>2781712</v>
      </c>
      <c r="F48" s="54">
        <f t="shared" si="1"/>
        <v>5872001</v>
      </c>
      <c r="G48" s="52">
        <f t="shared" si="1"/>
        <v>5832001</v>
      </c>
      <c r="H48" s="53">
        <f t="shared" si="1"/>
        <v>5832001</v>
      </c>
      <c r="I48" s="56">
        <f t="shared" si="1"/>
        <v>2785302</v>
      </c>
      <c r="J48" s="57">
        <f t="shared" si="1"/>
        <v>6128243</v>
      </c>
      <c r="K48" s="52">
        <f t="shared" si="1"/>
        <v>6439365</v>
      </c>
      <c r="L48" s="53">
        <f t="shared" si="1"/>
        <v>6678011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-7604364</v>
      </c>
      <c r="D49" s="61">
        <f t="shared" si="2"/>
        <v>-2629829</v>
      </c>
      <c r="E49" s="62">
        <f t="shared" si="2"/>
        <v>-2781712</v>
      </c>
      <c r="F49" s="63">
        <f t="shared" si="2"/>
        <v>-5872001</v>
      </c>
      <c r="G49" s="61">
        <f t="shared" si="2"/>
        <v>-5832001</v>
      </c>
      <c r="H49" s="62">
        <f t="shared" si="2"/>
        <v>-5832001</v>
      </c>
      <c r="I49" s="64">
        <f t="shared" si="2"/>
        <v>-2785302</v>
      </c>
      <c r="J49" s="65">
        <f t="shared" si="2"/>
        <v>-6128243</v>
      </c>
      <c r="K49" s="61">
        <f t="shared" si="2"/>
        <v>-6439365</v>
      </c>
      <c r="L49" s="62">
        <f t="shared" si="2"/>
        <v>-6678011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-7604364</v>
      </c>
      <c r="D52" s="68">
        <f t="shared" si="3"/>
        <v>-2629829</v>
      </c>
      <c r="E52" s="69">
        <f t="shared" si="3"/>
        <v>-2781712</v>
      </c>
      <c r="F52" s="70">
        <f t="shared" si="3"/>
        <v>-5872001</v>
      </c>
      <c r="G52" s="68">
        <f t="shared" si="3"/>
        <v>-5832001</v>
      </c>
      <c r="H52" s="69">
        <f t="shared" si="3"/>
        <v>-5832001</v>
      </c>
      <c r="I52" s="71">
        <f t="shared" si="3"/>
        <v>-2785302</v>
      </c>
      <c r="J52" s="72">
        <f t="shared" si="3"/>
        <v>-6128243</v>
      </c>
      <c r="K52" s="68">
        <f t="shared" si="3"/>
        <v>-6439365</v>
      </c>
      <c r="L52" s="69">
        <f t="shared" si="3"/>
        <v>-6678011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-7604364</v>
      </c>
      <c r="D54" s="79">
        <f t="shared" ref="D54:L54" si="4">+D52-D53</f>
        <v>-2629829</v>
      </c>
      <c r="E54" s="80">
        <f t="shared" si="4"/>
        <v>-2781712</v>
      </c>
      <c r="F54" s="81">
        <f t="shared" si="4"/>
        <v>-5872001</v>
      </c>
      <c r="G54" s="79">
        <f t="shared" si="4"/>
        <v>-5832001</v>
      </c>
      <c r="H54" s="80">
        <f t="shared" si="4"/>
        <v>-5832001</v>
      </c>
      <c r="I54" s="82">
        <f t="shared" si="4"/>
        <v>-2785302</v>
      </c>
      <c r="J54" s="83">
        <f t="shared" si="4"/>
        <v>-6128243</v>
      </c>
      <c r="K54" s="79">
        <f t="shared" si="4"/>
        <v>-6439365</v>
      </c>
      <c r="L54" s="80">
        <f t="shared" si="4"/>
        <v>-6678011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-7604364</v>
      </c>
      <c r="D57" s="68">
        <f t="shared" ref="D57:L57" si="5">SUM(D54:D56)</f>
        <v>-2629829</v>
      </c>
      <c r="E57" s="69">
        <f t="shared" si="5"/>
        <v>-2781712</v>
      </c>
      <c r="F57" s="70">
        <f t="shared" si="5"/>
        <v>-5872001</v>
      </c>
      <c r="G57" s="68">
        <f t="shared" si="5"/>
        <v>-5832001</v>
      </c>
      <c r="H57" s="69">
        <f t="shared" si="5"/>
        <v>-5832001</v>
      </c>
      <c r="I57" s="71">
        <f t="shared" si="5"/>
        <v>-2785302</v>
      </c>
      <c r="J57" s="72">
        <f t="shared" si="5"/>
        <v>-6128243</v>
      </c>
      <c r="K57" s="68">
        <f t="shared" si="5"/>
        <v>-6439365</v>
      </c>
      <c r="L57" s="69">
        <f t="shared" si="5"/>
        <v>-6678011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-7604364</v>
      </c>
      <c r="D60" s="87">
        <f t="shared" ref="D60:L60" si="6">SUM(D57:D59)</f>
        <v>-2629829</v>
      </c>
      <c r="E60" s="88">
        <f t="shared" si="6"/>
        <v>-2781712</v>
      </c>
      <c r="F60" s="89">
        <f t="shared" si="6"/>
        <v>-5872001</v>
      </c>
      <c r="G60" s="87">
        <f t="shared" si="6"/>
        <v>-5832001</v>
      </c>
      <c r="H60" s="90">
        <f t="shared" si="6"/>
        <v>-5832001</v>
      </c>
      <c r="I60" s="91">
        <f t="shared" si="6"/>
        <v>-2785302</v>
      </c>
      <c r="J60" s="92">
        <f t="shared" si="6"/>
        <v>-6128243</v>
      </c>
      <c r="K60" s="87">
        <f t="shared" si="6"/>
        <v>-6439365</v>
      </c>
      <c r="L60" s="88">
        <f t="shared" si="6"/>
        <v>-6678011</v>
      </c>
    </row>
    <row r="61" spans="1:12" x14ac:dyDescent="0.25">
      <c r="A61" s="1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163492</v>
      </c>
      <c r="D6" s="29">
        <v>173681</v>
      </c>
      <c r="E6" s="30">
        <v>271142</v>
      </c>
      <c r="F6" s="31">
        <v>-3515089</v>
      </c>
      <c r="G6" s="29">
        <v>-3515089</v>
      </c>
      <c r="H6" s="32">
        <v>-3515089</v>
      </c>
      <c r="I6" s="30">
        <v>414342</v>
      </c>
      <c r="J6" s="33">
        <v>-4133841</v>
      </c>
      <c r="K6" s="29">
        <v>-4319863</v>
      </c>
      <c r="L6" s="32">
        <v>-4514257</v>
      </c>
    </row>
    <row r="7" spans="1:12" x14ac:dyDescent="0.25">
      <c r="A7" s="28" t="s">
        <v>23</v>
      </c>
      <c r="B7" s="21" t="s">
        <v>22</v>
      </c>
      <c r="C7" s="29">
        <v>1724379449</v>
      </c>
      <c r="D7" s="29">
        <v>1725215059</v>
      </c>
      <c r="E7" s="30">
        <v>1448079725</v>
      </c>
      <c r="F7" s="31">
        <v>2341374926</v>
      </c>
      <c r="G7" s="29">
        <v>2331744564</v>
      </c>
      <c r="H7" s="32">
        <v>2331744564</v>
      </c>
      <c r="I7" s="30">
        <v>1968558963</v>
      </c>
      <c r="J7" s="33">
        <v>2402515962</v>
      </c>
      <c r="K7" s="29">
        <v>2280478783</v>
      </c>
      <c r="L7" s="32">
        <v>2399734984</v>
      </c>
    </row>
    <row r="8" spans="1:12" x14ac:dyDescent="0.25">
      <c r="A8" s="28" t="s">
        <v>24</v>
      </c>
      <c r="B8" s="21" t="s">
        <v>22</v>
      </c>
      <c r="C8" s="29">
        <v>136537</v>
      </c>
      <c r="D8" s="29">
        <v>3052573</v>
      </c>
      <c r="E8" s="30">
        <v>3520274</v>
      </c>
      <c r="F8" s="31">
        <v>3198653</v>
      </c>
      <c r="G8" s="29">
        <v>3258653</v>
      </c>
      <c r="H8" s="32">
        <v>3258653</v>
      </c>
      <c r="I8" s="30">
        <v>3321436</v>
      </c>
      <c r="J8" s="33">
        <v>3339200</v>
      </c>
      <c r="K8" s="29">
        <v>3489467</v>
      </c>
      <c r="L8" s="32">
        <v>3576698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2076390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68666586</v>
      </c>
      <c r="D13" s="29">
        <v>79230850</v>
      </c>
      <c r="E13" s="30">
        <v>148421610</v>
      </c>
      <c r="F13" s="31">
        <v>394850463</v>
      </c>
      <c r="G13" s="29">
        <v>309504163</v>
      </c>
      <c r="H13" s="32">
        <v>309504163</v>
      </c>
      <c r="I13" s="30">
        <v>168634299</v>
      </c>
      <c r="J13" s="33">
        <v>358305975</v>
      </c>
      <c r="K13" s="29">
        <v>365981809</v>
      </c>
      <c r="L13" s="32">
        <v>378153309</v>
      </c>
    </row>
    <row r="14" spans="1:12" x14ac:dyDescent="0.25">
      <c r="A14" s="28" t="s">
        <v>30</v>
      </c>
      <c r="B14" s="21" t="s">
        <v>19</v>
      </c>
      <c r="C14" s="29">
        <v>-1749742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4964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2435</v>
      </c>
      <c r="D17" s="34">
        <v>14850</v>
      </c>
      <c r="E17" s="37">
        <v>23151</v>
      </c>
      <c r="F17" s="39">
        <v>32195</v>
      </c>
      <c r="G17" s="34">
        <v>52195</v>
      </c>
      <c r="H17" s="37">
        <v>52195</v>
      </c>
      <c r="I17" s="40">
        <v>89141</v>
      </c>
      <c r="J17" s="39">
        <v>33483</v>
      </c>
      <c r="K17" s="34">
        <v>34990</v>
      </c>
      <c r="L17" s="37">
        <v>35866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4423119</v>
      </c>
      <c r="D20" s="34">
        <v>4659358</v>
      </c>
      <c r="E20" s="37">
        <v>5681579</v>
      </c>
      <c r="F20" s="39">
        <v>5478732</v>
      </c>
      <c r="G20" s="34">
        <v>16809799</v>
      </c>
      <c r="H20" s="37">
        <v>16809799</v>
      </c>
      <c r="I20" s="41">
        <v>5080854</v>
      </c>
      <c r="J20" s="39">
        <v>14818693</v>
      </c>
      <c r="K20" s="34">
        <v>14833573</v>
      </c>
      <c r="L20" s="37">
        <v>15170925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-205693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38446</v>
      </c>
      <c r="D24" s="34">
        <v>49916</v>
      </c>
      <c r="E24" s="37">
        <v>399741</v>
      </c>
      <c r="F24" s="39">
        <v>737128</v>
      </c>
      <c r="G24" s="34">
        <v>2635863</v>
      </c>
      <c r="H24" s="37">
        <v>2635863</v>
      </c>
      <c r="I24" s="41">
        <v>240563</v>
      </c>
      <c r="J24" s="39">
        <v>2751840</v>
      </c>
      <c r="K24" s="34">
        <v>2873383</v>
      </c>
      <c r="L24" s="37">
        <v>2990769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499157348</v>
      </c>
      <c r="D26" s="34">
        <v>516082584</v>
      </c>
      <c r="E26" s="37">
        <v>549101135</v>
      </c>
      <c r="F26" s="39">
        <v>699935394</v>
      </c>
      <c r="G26" s="34">
        <v>699935394</v>
      </c>
      <c r="H26" s="37">
        <v>699935394</v>
      </c>
      <c r="I26" s="41">
        <v>605054506</v>
      </c>
      <c r="J26" s="39">
        <v>794820502</v>
      </c>
      <c r="K26" s="34">
        <v>861418889</v>
      </c>
      <c r="L26" s="37">
        <v>938298297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184396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1211197</v>
      </c>
      <c r="E29" s="37">
        <v>1427502</v>
      </c>
      <c r="F29" s="39">
        <v>3298539</v>
      </c>
      <c r="G29" s="34">
        <v>3383794</v>
      </c>
      <c r="H29" s="37">
        <v>3383794</v>
      </c>
      <c r="I29" s="41">
        <v>8524855</v>
      </c>
      <c r="J29" s="39">
        <v>3472032</v>
      </c>
      <c r="K29" s="34">
        <v>3931982</v>
      </c>
      <c r="L29" s="37">
        <v>4390250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1000000</v>
      </c>
      <c r="G30" s="34">
        <v>1000000</v>
      </c>
      <c r="H30" s="37">
        <v>1000000</v>
      </c>
      <c r="I30" s="41">
        <v>0</v>
      </c>
      <c r="J30" s="39">
        <v>1000000</v>
      </c>
      <c r="K30" s="34">
        <v>1000000</v>
      </c>
      <c r="L30" s="37">
        <v>1000000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7500000</v>
      </c>
      <c r="G31" s="34">
        <v>7500000</v>
      </c>
      <c r="H31" s="37">
        <v>7500000</v>
      </c>
      <c r="I31" s="41">
        <v>0</v>
      </c>
      <c r="J31" s="39">
        <v>7830000</v>
      </c>
      <c r="K31" s="34">
        <v>8182350</v>
      </c>
      <c r="L31" s="37">
        <v>8386909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2297088367</v>
      </c>
      <c r="D33" s="52">
        <f t="shared" ref="D33:L33" si="0">SUM(D6:D20)+SUM(D22:D32)</f>
        <v>2329690068</v>
      </c>
      <c r="E33" s="53">
        <f t="shared" si="0"/>
        <v>2156930823</v>
      </c>
      <c r="F33" s="54">
        <f t="shared" si="0"/>
        <v>3453890941</v>
      </c>
      <c r="G33" s="52">
        <f t="shared" si="0"/>
        <v>3372309336</v>
      </c>
      <c r="H33" s="55">
        <f t="shared" si="0"/>
        <v>3372309336</v>
      </c>
      <c r="I33" s="56">
        <f t="shared" si="0"/>
        <v>2760103355</v>
      </c>
      <c r="J33" s="57">
        <f t="shared" si="0"/>
        <v>3584753846</v>
      </c>
      <c r="K33" s="52">
        <f t="shared" si="0"/>
        <v>3537905363</v>
      </c>
      <c r="L33" s="53">
        <f t="shared" si="0"/>
        <v>3747223750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799731843</v>
      </c>
      <c r="D35" s="34">
        <v>866899139</v>
      </c>
      <c r="E35" s="37">
        <v>857295876</v>
      </c>
      <c r="F35" s="38">
        <v>950411419</v>
      </c>
      <c r="G35" s="34">
        <v>975352426</v>
      </c>
      <c r="H35" s="40">
        <v>975352426</v>
      </c>
      <c r="I35" s="41">
        <v>982110529</v>
      </c>
      <c r="J35" s="39">
        <v>1015487861</v>
      </c>
      <c r="K35" s="34">
        <v>1061409273</v>
      </c>
      <c r="L35" s="37">
        <v>1109769218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984930994</v>
      </c>
      <c r="D38" s="34">
        <v>984876245</v>
      </c>
      <c r="E38" s="37">
        <v>923156816</v>
      </c>
      <c r="F38" s="39">
        <v>1097707990</v>
      </c>
      <c r="G38" s="34">
        <v>1132918991</v>
      </c>
      <c r="H38" s="37">
        <v>1132918991</v>
      </c>
      <c r="I38" s="41">
        <v>1277507160</v>
      </c>
      <c r="J38" s="39">
        <v>1236754417</v>
      </c>
      <c r="K38" s="34">
        <v>1275650382</v>
      </c>
      <c r="L38" s="37">
        <v>1325896040</v>
      </c>
    </row>
    <row r="39" spans="1:12" x14ac:dyDescent="0.25">
      <c r="A39" s="28" t="s">
        <v>54</v>
      </c>
      <c r="B39" s="21" t="s">
        <v>55</v>
      </c>
      <c r="C39" s="34">
        <v>235734196</v>
      </c>
      <c r="D39" s="34">
        <v>834240017</v>
      </c>
      <c r="E39" s="37">
        <v>268926620</v>
      </c>
      <c r="F39" s="38">
        <v>331628344</v>
      </c>
      <c r="G39" s="34">
        <v>357692551</v>
      </c>
      <c r="H39" s="40">
        <v>357692551</v>
      </c>
      <c r="I39" s="41">
        <v>675353640</v>
      </c>
      <c r="J39" s="39">
        <v>318113631</v>
      </c>
      <c r="K39" s="34">
        <v>373120596</v>
      </c>
      <c r="L39" s="37">
        <v>367779252</v>
      </c>
    </row>
    <row r="40" spans="1:12" x14ac:dyDescent="0.25">
      <c r="A40" s="28" t="s">
        <v>56</v>
      </c>
      <c r="B40" s="21" t="s">
        <v>19</v>
      </c>
      <c r="C40" s="34">
        <v>232942830</v>
      </c>
      <c r="D40" s="34">
        <v>405411732</v>
      </c>
      <c r="E40" s="37">
        <v>227120711</v>
      </c>
      <c r="F40" s="39">
        <v>290723959</v>
      </c>
      <c r="G40" s="34">
        <v>298396254</v>
      </c>
      <c r="H40" s="37">
        <v>298396254</v>
      </c>
      <c r="I40" s="41">
        <v>376463043</v>
      </c>
      <c r="J40" s="39">
        <v>287839406</v>
      </c>
      <c r="K40" s="34">
        <v>300806739</v>
      </c>
      <c r="L40" s="37">
        <v>243604961</v>
      </c>
    </row>
    <row r="41" spans="1:12" x14ac:dyDescent="0.25">
      <c r="A41" s="28" t="s">
        <v>28</v>
      </c>
      <c r="B41" s="21" t="s">
        <v>19</v>
      </c>
      <c r="C41" s="34">
        <v>43456617</v>
      </c>
      <c r="D41" s="34">
        <v>61105187</v>
      </c>
      <c r="E41" s="37">
        <v>81899883</v>
      </c>
      <c r="F41" s="38">
        <v>43060922</v>
      </c>
      <c r="G41" s="34">
        <v>42835568</v>
      </c>
      <c r="H41" s="40">
        <v>42835568</v>
      </c>
      <c r="I41" s="41">
        <v>120727139</v>
      </c>
      <c r="J41" s="39">
        <v>61295257</v>
      </c>
      <c r="K41" s="34">
        <v>61346393</v>
      </c>
      <c r="L41" s="37">
        <v>49294035</v>
      </c>
    </row>
    <row r="42" spans="1:12" x14ac:dyDescent="0.25">
      <c r="A42" s="28" t="s">
        <v>57</v>
      </c>
      <c r="B42" s="21" t="s">
        <v>19</v>
      </c>
      <c r="C42" s="34">
        <v>476794892</v>
      </c>
      <c r="D42" s="34">
        <v>529860097</v>
      </c>
      <c r="E42" s="37">
        <v>483358209</v>
      </c>
      <c r="F42" s="38">
        <v>475661798</v>
      </c>
      <c r="G42" s="34">
        <v>525758838</v>
      </c>
      <c r="H42" s="40">
        <v>525758838</v>
      </c>
      <c r="I42" s="41">
        <v>669303674</v>
      </c>
      <c r="J42" s="39">
        <v>489126183</v>
      </c>
      <c r="K42" s="34">
        <v>536636778</v>
      </c>
      <c r="L42" s="37">
        <v>553499158</v>
      </c>
    </row>
    <row r="43" spans="1:12" x14ac:dyDescent="0.25">
      <c r="A43" s="28" t="s">
        <v>58</v>
      </c>
      <c r="B43" s="21" t="s">
        <v>19</v>
      </c>
      <c r="C43" s="34">
        <v>37381685</v>
      </c>
      <c r="D43" s="34">
        <v>42600012</v>
      </c>
      <c r="E43" s="37">
        <v>45624600</v>
      </c>
      <c r="F43" s="39">
        <v>0</v>
      </c>
      <c r="G43" s="34">
        <v>24465369</v>
      </c>
      <c r="H43" s="37">
        <v>24465369</v>
      </c>
      <c r="I43" s="41">
        <v>48021161</v>
      </c>
      <c r="J43" s="39">
        <v>122774942</v>
      </c>
      <c r="K43" s="34">
        <v>22669245</v>
      </c>
      <c r="L43" s="37">
        <v>21511482</v>
      </c>
    </row>
    <row r="44" spans="1:12" x14ac:dyDescent="0.25">
      <c r="A44" s="28" t="s">
        <v>59</v>
      </c>
      <c r="B44" s="21" t="s">
        <v>19</v>
      </c>
      <c r="C44" s="34">
        <v>340188768</v>
      </c>
      <c r="D44" s="34">
        <v>57642453</v>
      </c>
      <c r="E44" s="37">
        <v>235143811</v>
      </c>
      <c r="F44" s="38">
        <v>61319217</v>
      </c>
      <c r="G44" s="34">
        <v>41683627</v>
      </c>
      <c r="H44" s="40">
        <v>41683627</v>
      </c>
      <c r="I44" s="41">
        <v>161073894</v>
      </c>
      <c r="J44" s="39">
        <v>106340908</v>
      </c>
      <c r="K44" s="34">
        <v>101478230</v>
      </c>
      <c r="L44" s="37">
        <v>104572254</v>
      </c>
    </row>
    <row r="45" spans="1:12" x14ac:dyDescent="0.25">
      <c r="A45" s="28" t="s">
        <v>60</v>
      </c>
      <c r="B45" s="21" t="s">
        <v>19</v>
      </c>
      <c r="C45" s="34">
        <v>138313233</v>
      </c>
      <c r="D45" s="34">
        <v>125323277</v>
      </c>
      <c r="E45" s="37">
        <v>153298688</v>
      </c>
      <c r="F45" s="39">
        <v>66097486</v>
      </c>
      <c r="G45" s="34">
        <v>62594094</v>
      </c>
      <c r="H45" s="37">
        <v>62594094</v>
      </c>
      <c r="I45" s="41">
        <v>167839157</v>
      </c>
      <c r="J45" s="39">
        <v>57562964</v>
      </c>
      <c r="K45" s="34">
        <v>59333536</v>
      </c>
      <c r="L45" s="37">
        <v>60573189</v>
      </c>
    </row>
    <row r="46" spans="1:12" x14ac:dyDescent="0.25">
      <c r="A46" s="28" t="s">
        <v>61</v>
      </c>
      <c r="B46" s="21" t="s">
        <v>19</v>
      </c>
      <c r="C46" s="34">
        <v>10260535</v>
      </c>
      <c r="D46" s="34">
        <v>6839775</v>
      </c>
      <c r="E46" s="37">
        <v>-23181554</v>
      </c>
      <c r="F46" s="38">
        <v>0</v>
      </c>
      <c r="G46" s="34">
        <v>1600000</v>
      </c>
      <c r="H46" s="37">
        <v>1600000</v>
      </c>
      <c r="I46" s="41">
        <v>1325308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62855244</v>
      </c>
      <c r="D47" s="34">
        <v>69488604</v>
      </c>
      <c r="E47" s="37">
        <v>56607281</v>
      </c>
      <c r="F47" s="39">
        <v>2460980</v>
      </c>
      <c r="G47" s="34">
        <v>2460980</v>
      </c>
      <c r="H47" s="37">
        <v>2460980</v>
      </c>
      <c r="I47" s="41">
        <v>48069731</v>
      </c>
      <c r="J47" s="39">
        <v>2569263</v>
      </c>
      <c r="K47" s="34">
        <v>2684880</v>
      </c>
      <c r="L47" s="37">
        <v>2752002</v>
      </c>
    </row>
    <row r="48" spans="1:12" x14ac:dyDescent="0.25">
      <c r="A48" s="60" t="s">
        <v>63</v>
      </c>
      <c r="B48" s="51" t="s">
        <v>19</v>
      </c>
      <c r="C48" s="52">
        <f>SUM(C35:C47)</f>
        <v>3362590837</v>
      </c>
      <c r="D48" s="52">
        <f t="shared" ref="D48:L48" si="1">SUM(D35:D47)</f>
        <v>3984286538</v>
      </c>
      <c r="E48" s="53">
        <f t="shared" si="1"/>
        <v>3309250941</v>
      </c>
      <c r="F48" s="54">
        <f t="shared" si="1"/>
        <v>3319072115</v>
      </c>
      <c r="G48" s="52">
        <f t="shared" si="1"/>
        <v>3465758698</v>
      </c>
      <c r="H48" s="53">
        <f t="shared" si="1"/>
        <v>3465758698</v>
      </c>
      <c r="I48" s="56">
        <f t="shared" si="1"/>
        <v>4527794436</v>
      </c>
      <c r="J48" s="57">
        <f t="shared" si="1"/>
        <v>3697864832</v>
      </c>
      <c r="K48" s="52">
        <f t="shared" si="1"/>
        <v>3795136052</v>
      </c>
      <c r="L48" s="53">
        <f t="shared" si="1"/>
        <v>3839251591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-1065502470</v>
      </c>
      <c r="D49" s="61">
        <f t="shared" si="2"/>
        <v>-1654596470</v>
      </c>
      <c r="E49" s="62">
        <f t="shared" si="2"/>
        <v>-1152320118</v>
      </c>
      <c r="F49" s="63">
        <f t="shared" si="2"/>
        <v>134818826</v>
      </c>
      <c r="G49" s="61">
        <f t="shared" si="2"/>
        <v>-93449362</v>
      </c>
      <c r="H49" s="62">
        <f t="shared" si="2"/>
        <v>-93449362</v>
      </c>
      <c r="I49" s="64">
        <f t="shared" si="2"/>
        <v>-1767691081</v>
      </c>
      <c r="J49" s="65">
        <f t="shared" si="2"/>
        <v>-113110986</v>
      </c>
      <c r="K49" s="61">
        <f t="shared" si="2"/>
        <v>-257230689</v>
      </c>
      <c r="L49" s="62">
        <f t="shared" si="2"/>
        <v>-92027841</v>
      </c>
    </row>
    <row r="50" spans="1:12" x14ac:dyDescent="0.25">
      <c r="A50" s="66" t="s">
        <v>65</v>
      </c>
      <c r="B50" s="21" t="s">
        <v>66</v>
      </c>
      <c r="C50" s="34">
        <v>1087497961</v>
      </c>
      <c r="D50" s="34">
        <v>1161546222</v>
      </c>
      <c r="E50" s="37">
        <v>827330292</v>
      </c>
      <c r="F50" s="39">
        <v>1430065371</v>
      </c>
      <c r="G50" s="34">
        <v>1424114864</v>
      </c>
      <c r="H50" s="37">
        <v>1424114864</v>
      </c>
      <c r="I50" s="41">
        <v>867273618</v>
      </c>
      <c r="J50" s="39">
        <v>1001318186</v>
      </c>
      <c r="K50" s="34">
        <v>1014833720</v>
      </c>
      <c r="L50" s="37">
        <v>1051435346</v>
      </c>
    </row>
    <row r="51" spans="1:12" x14ac:dyDescent="0.25">
      <c r="A51" s="66" t="s">
        <v>67</v>
      </c>
      <c r="B51" s="21" t="s">
        <v>66</v>
      </c>
      <c r="C51" s="34">
        <v>2222174</v>
      </c>
      <c r="D51" s="34">
        <v>98300077</v>
      </c>
      <c r="E51" s="37">
        <v>1611808</v>
      </c>
      <c r="F51" s="38">
        <v>0</v>
      </c>
      <c r="G51" s="34">
        <v>0</v>
      </c>
      <c r="H51" s="37">
        <v>0</v>
      </c>
      <c r="I51" s="41">
        <v>158258685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24217665</v>
      </c>
      <c r="D52" s="68">
        <f t="shared" si="3"/>
        <v>-394750171</v>
      </c>
      <c r="E52" s="69">
        <f t="shared" si="3"/>
        <v>-323378018</v>
      </c>
      <c r="F52" s="70">
        <f t="shared" si="3"/>
        <v>1564884197</v>
      </c>
      <c r="G52" s="68">
        <f t="shared" si="3"/>
        <v>1330665502</v>
      </c>
      <c r="H52" s="69">
        <f t="shared" si="3"/>
        <v>1330665502</v>
      </c>
      <c r="I52" s="71">
        <f t="shared" si="3"/>
        <v>-742158778</v>
      </c>
      <c r="J52" s="72">
        <f t="shared" si="3"/>
        <v>888207200</v>
      </c>
      <c r="K52" s="68">
        <f t="shared" si="3"/>
        <v>757603031</v>
      </c>
      <c r="L52" s="69">
        <f t="shared" si="3"/>
        <v>959407505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24217665</v>
      </c>
      <c r="D54" s="79">
        <f t="shared" ref="D54:L54" si="4">+D52-D53</f>
        <v>-394750171</v>
      </c>
      <c r="E54" s="80">
        <f t="shared" si="4"/>
        <v>-323378018</v>
      </c>
      <c r="F54" s="81">
        <f t="shared" si="4"/>
        <v>1564884197</v>
      </c>
      <c r="G54" s="79">
        <f t="shared" si="4"/>
        <v>1330665502</v>
      </c>
      <c r="H54" s="80">
        <f t="shared" si="4"/>
        <v>1330665502</v>
      </c>
      <c r="I54" s="82">
        <f t="shared" si="4"/>
        <v>-742158778</v>
      </c>
      <c r="J54" s="83">
        <f t="shared" si="4"/>
        <v>888207200</v>
      </c>
      <c r="K54" s="79">
        <f t="shared" si="4"/>
        <v>757603031</v>
      </c>
      <c r="L54" s="80">
        <f t="shared" si="4"/>
        <v>959407505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24217665</v>
      </c>
      <c r="D57" s="68">
        <f t="shared" ref="D57:L57" si="5">SUM(D54:D56)</f>
        <v>-394750171</v>
      </c>
      <c r="E57" s="69">
        <f t="shared" si="5"/>
        <v>-323378018</v>
      </c>
      <c r="F57" s="70">
        <f t="shared" si="5"/>
        <v>1564884197</v>
      </c>
      <c r="G57" s="68">
        <f t="shared" si="5"/>
        <v>1330665502</v>
      </c>
      <c r="H57" s="69">
        <f t="shared" si="5"/>
        <v>1330665502</v>
      </c>
      <c r="I57" s="71">
        <f t="shared" si="5"/>
        <v>-742158778</v>
      </c>
      <c r="J57" s="72">
        <f t="shared" si="5"/>
        <v>888207200</v>
      </c>
      <c r="K57" s="68">
        <f t="shared" si="5"/>
        <v>757603031</v>
      </c>
      <c r="L57" s="69">
        <f t="shared" si="5"/>
        <v>959407505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18612</v>
      </c>
      <c r="D59" s="73">
        <v>9153</v>
      </c>
      <c r="E59" s="74">
        <v>34705</v>
      </c>
      <c r="F59" s="38">
        <v>0</v>
      </c>
      <c r="G59" s="34">
        <v>0</v>
      </c>
      <c r="H59" s="49">
        <v>0</v>
      </c>
      <c r="I59" s="38">
        <v>37333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24236277</v>
      </c>
      <c r="D60" s="87">
        <f t="shared" ref="D60:L60" si="6">SUM(D57:D59)</f>
        <v>-394741018</v>
      </c>
      <c r="E60" s="88">
        <f t="shared" si="6"/>
        <v>-323343313</v>
      </c>
      <c r="F60" s="89">
        <f t="shared" si="6"/>
        <v>1564884197</v>
      </c>
      <c r="G60" s="87">
        <f t="shared" si="6"/>
        <v>1330665502</v>
      </c>
      <c r="H60" s="90">
        <f t="shared" si="6"/>
        <v>1330665502</v>
      </c>
      <c r="I60" s="91">
        <f t="shared" si="6"/>
        <v>-742121445</v>
      </c>
      <c r="J60" s="92">
        <f t="shared" si="6"/>
        <v>888207200</v>
      </c>
      <c r="K60" s="87">
        <f t="shared" si="6"/>
        <v>757603031</v>
      </c>
      <c r="L60" s="88">
        <f t="shared" si="6"/>
        <v>959407505</v>
      </c>
    </row>
    <row r="61" spans="1:12" x14ac:dyDescent="0.25">
      <c r="A61" s="1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106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760B208-4F1F-4D9D-9C03-47AD7DB1AAFD}"/>
</file>

<file path=customXml/itemProps2.xml><?xml version="1.0" encoding="utf-8"?>
<ds:datastoreItem xmlns:ds="http://schemas.openxmlformats.org/officeDocument/2006/customXml" ds:itemID="{DEFEB500-E63B-4FB3-8FED-3DD121E6CF5C}"/>
</file>

<file path=customXml/itemProps3.xml><?xml version="1.0" encoding="utf-8"?>
<ds:datastoreItem xmlns:ds="http://schemas.openxmlformats.org/officeDocument/2006/customXml" ds:itemID="{8BC4CFB2-1DD0-4830-AB16-2FF12C5EFA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2025-11-13T10:46:35Z</dcterms:created>
  <dcterms:modified xsi:type="dcterms:W3CDTF">2025-11-13T10:47:07Z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